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E:\4-实验结果\P3实验\2020\项目\英矽智能-药物\MS\德恒\提交\7. NM transfer NC\修回\Source data\"/>
    </mc:Choice>
  </mc:AlternateContent>
  <xr:revisionPtr revIDLastSave="0" documentId="13_ncr:1_{DE5A3C81-70A1-4058-AAF3-4C6D07AEEACF}" xr6:coauthVersionLast="47" xr6:coauthVersionMax="47" xr10:uidLastSave="{00000000-0000-0000-0000-000000000000}"/>
  <bookViews>
    <workbookView xWindow="5182" yWindow="690" windowWidth="22238" windowHeight="11332" tabRatio="926" activeTab="15" xr2:uid="{00000000-000D-0000-FFFF-FFFF00000000}"/>
  </bookViews>
  <sheets>
    <sheet name="Fig.2c and 2e" sheetId="11" r:id="rId1"/>
    <sheet name="Fig.3a" sheetId="3" r:id="rId2"/>
    <sheet name="Fig.3b" sheetId="34" r:id="rId3"/>
    <sheet name="Fig.3c" sheetId="17" r:id="rId4"/>
    <sheet name="Fig.3d" sheetId="18" r:id="rId5"/>
    <sheet name=" Fig.4a " sheetId="19" r:id="rId6"/>
    <sheet name="Fig.4c" sheetId="20" r:id="rId7"/>
    <sheet name="Fig.4e" sheetId="21" r:id="rId8"/>
    <sheet name="Fig.5a" sheetId="22" r:id="rId9"/>
    <sheet name="Fig.5b" sheetId="23" r:id="rId10"/>
    <sheet name=" Fig.5c" sheetId="24" r:id="rId11"/>
    <sheet name="Fig.5d" sheetId="25" r:id="rId12"/>
    <sheet name="Fig.5e" sheetId="26" r:id="rId13"/>
    <sheet name="Fig.5f" sheetId="27" r:id="rId14"/>
    <sheet name="Fig.5g" sheetId="28" r:id="rId15"/>
    <sheet name="Fig.6a-b" sheetId="29" r:id="rId16"/>
    <sheet name="Fig.6c" sheetId="35" r:id="rId17"/>
    <sheet name="Fig.6d" sheetId="30" r:id="rId18"/>
    <sheet name="Fig.6e" sheetId="36"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<sst xmlns="http://schemas.openxmlformats.org/spreadsheetml/2006/main" count="550" uniqueCount="217">
  <si>
    <t>WT</t>
  </si>
  <si>
    <t>Delta</t>
  </si>
  <si>
    <t>Time(mins)</t>
  </si>
  <si>
    <t>ISM3312</t>
  </si>
  <si>
    <t>Ensitrelvir</t>
  </si>
  <si>
    <t>GC376</t>
  </si>
  <si>
    <t>Nirmatrelvir</t>
  </si>
  <si>
    <t>Source data for Fig. 2c (Enzymatic dilution assay against SARS-CoV-2 Mpro highlights the irreversible binding mechanism of ISM3312.).</t>
    <phoneticPr fontId="5" type="noConversion"/>
  </si>
  <si>
    <t>Nirmatrelvir + Elacridar</t>
  </si>
  <si>
    <t>Ensitrelvir+ Elacridar</t>
  </si>
  <si>
    <t>ISM3312+ Elacridar</t>
  </si>
  <si>
    <t>BA.2.3</t>
  </si>
  <si>
    <t>BA.5</t>
  </si>
  <si>
    <t>XBB.1</t>
  </si>
  <si>
    <t>EG.5</t>
  </si>
  <si>
    <t>Source data for Fig.3a (Compound inhibition and EC50 values are calculated according to SARS-CoV-2’s CPE rates).</t>
    <phoneticPr fontId="5" type="noConversion"/>
  </si>
  <si>
    <t>Nirmatrelvir+Elacridar</t>
  </si>
  <si>
    <t>EMC 2012</t>
  </si>
  <si>
    <t>MA30</t>
  </si>
  <si>
    <t>Source data for Fig.3c (The inhibition of compounds and the value of EC50 is calculated according to MERS-CoV inhibition rate by indirect immunofluorescence assay (IFA)).</t>
    <phoneticPr fontId="5" type="noConversion"/>
  </si>
  <si>
    <t>229E</t>
    <phoneticPr fontId="5" type="noConversion"/>
  </si>
  <si>
    <t>NL63</t>
    <phoneticPr fontId="5" type="noConversion"/>
  </si>
  <si>
    <t>OC43</t>
    <phoneticPr fontId="5" type="noConversion"/>
  </si>
  <si>
    <t>Source data for Fig.3d (EC50 values of respective compounds against infection with 229E (Alphacoronavirus), NL63 (Alphacoronavirus), OC43 (Betacoronavirus) using IFA)</t>
    <phoneticPr fontId="5" type="noConversion"/>
  </si>
  <si>
    <t>Ctrl</t>
  </si>
  <si>
    <t>Source data for Fig.4a (Comparison of the antiviral efficacy of ISM3312, Nimatrelvir, and Ensitrelvir against SARS-CoV-2 BA.2.3 was evaluated in 2D human proximal airway organoids. Viral RNA of supernatants from the apical and basolateral chambers of the 2D proximal airway organoids was quantified by real-time PCR).</t>
    <phoneticPr fontId="5" type="noConversion"/>
  </si>
  <si>
    <t>Source data for Fig.4c (Anti-MERS-CoV activity measurement of ISM3312 in 2D Airway Organoids. Viral RNA in the apical and basolateral chamber supernatants were quantified by qRT–PCR).</t>
    <phoneticPr fontId="5" type="noConversion"/>
  </si>
  <si>
    <t>ISM3312 (20 nM)</t>
  </si>
  <si>
    <t>ISM3312 (200 nM)</t>
  </si>
  <si>
    <t>229E-CoV</t>
  </si>
  <si>
    <t>NL63-CoV</t>
  </si>
  <si>
    <t>OC43-CoV</t>
  </si>
  <si>
    <t>HKU1-CoV</t>
  </si>
  <si>
    <t>Source data for Fig.4e (Viral RNA gene copy number were detected to evaluate antiviral efficacy of ISM3312 against 229E, NL63, OC43, and HKU1 in 2D airway organoids at two concentrations (20 nM, 200 nM). ).</t>
    <phoneticPr fontId="5" type="noConversion"/>
  </si>
  <si>
    <t>Mock</t>
  </si>
  <si>
    <t>Vehicle</t>
  </si>
  <si>
    <t>Nirmatrelvir 300 mpk</t>
  </si>
  <si>
    <t>ISM3312 75 mpk</t>
  </si>
  <si>
    <t>ISM3312 150 mpk</t>
  </si>
  <si>
    <t>ISM3312 300 mpk</t>
  </si>
  <si>
    <t>weight loss</t>
    <phoneticPr fontId="5" type="noConversion"/>
  </si>
  <si>
    <t>survival curve</t>
    <phoneticPr fontId="5" type="noConversion"/>
  </si>
  <si>
    <t>Virus titers in ancestral SARS-CoV-2 infected brains (dpi 3) were quantified by FFA</t>
    <phoneticPr fontId="5" type="noConversion"/>
  </si>
  <si>
    <t>Virus titers in ancestral SARS-CoV-2 infected lungs (dpi 1) were quantified by FFA</t>
    <phoneticPr fontId="5" type="noConversion"/>
  </si>
  <si>
    <t>SARS-CoV-2 Ancestral</t>
    <phoneticPr fontId="5" type="noConversion"/>
  </si>
  <si>
    <t xml:space="preserve">Source data for Fig.5a. Weight loss, survival curve and viral titer of Nirmatrelvir and ISM3312 against ancestral SARS-CoV-2 using H11-K18-hACE2 C57BL/6 mice </t>
    <phoneticPr fontId="5" type="noConversion"/>
  </si>
  <si>
    <t xml:space="preserve">Source data for Fig.5b. Weight loss, survival curve and viral titer of Nirmatrelvir and ISM3312 against BA.2.3 SARS-CoV-2 using H11-K18-hACE2 C57BL/6 mice </t>
    <phoneticPr fontId="5" type="noConversion"/>
  </si>
  <si>
    <t>Virus titers in the SARS-CoV-2 BA.2.3 infected lungs (dpi 1) were quantified by FFA</t>
    <phoneticPr fontId="5" type="noConversion"/>
  </si>
  <si>
    <t>Virus titers in the SARS-CoV-2 BA.2.3 infected brains (dpi 4) were quantified by FFA</t>
    <phoneticPr fontId="5" type="noConversion"/>
  </si>
  <si>
    <t xml:space="preserve"> Virus titers in the SARS-CoV-2 XBB.1 infected lungs  (dpi 1) were quantified by FFA </t>
    <phoneticPr fontId="5" type="noConversion"/>
  </si>
  <si>
    <t xml:space="preserve"> Virus titers in the SARS-CoV-2 XBB.1 infected brains (dpi 4) were quantified by FFA </t>
    <phoneticPr fontId="5" type="noConversion"/>
  </si>
  <si>
    <t xml:space="preserve">Source data for Fig.5c.  Virus titers in the SARS-CoV-2 XBB.1 infected lungs  (dpi 1) and brains (dpi 4) were quantified by FFA </t>
    <phoneticPr fontId="5" type="noConversion"/>
  </si>
  <si>
    <t>R1</t>
  </si>
  <si>
    <t>R2</t>
  </si>
  <si>
    <t>L1</t>
  </si>
  <si>
    <t>L2</t>
  </si>
  <si>
    <t>—</t>
  </si>
  <si>
    <t>2R</t>
  </si>
  <si>
    <t>2L</t>
  </si>
  <si>
    <t>Source data for Fig.5d.  Weight loss and survival curve of ISM3312 against MERS-CoV mouse adapted virus MA30 using hDPP4 knockin C57BL/6 mice (n = 6 mice). Viral titers in MERS-CoV MA30 infected lungs were quantified by FFA</t>
    <phoneticPr fontId="5" type="noConversion"/>
  </si>
  <si>
    <t>Viral titers in MERS-CoV MA30 infected lungs were quantified by FFA</t>
  </si>
  <si>
    <t xml:space="preserve">Source data for Fig.5e. Viral gene copy number in 229E infected lungs from hAPN KI BALB/c mice were quantified by qRT–PCR </t>
    <phoneticPr fontId="5" type="noConversion"/>
  </si>
  <si>
    <t xml:space="preserve">Source data for Fig.5f. Viral gene copy number in NL63 infected lungs from Ad5-hACE2 sensitized IFNARKO BALB/c mice were quantified by qRT–PCR </t>
    <phoneticPr fontId="5" type="noConversion"/>
  </si>
  <si>
    <t>Days p.i.</t>
  </si>
  <si>
    <t xml:space="preserve">Source data for Fig.5g. Weight loss and survival curve of ISM3312 against OC43 using WT C57BL/6 mice </t>
    <phoneticPr fontId="5" type="noConversion"/>
  </si>
  <si>
    <t>Brain</t>
  </si>
  <si>
    <t>Spinal cord</t>
  </si>
  <si>
    <t>titer</t>
    <phoneticPr fontId="5" type="noConversion"/>
  </si>
  <si>
    <t>Ctrl P18</t>
  </si>
  <si>
    <t>ISM3312 P18</t>
  </si>
  <si>
    <t>Nirmatrelvir P18</t>
  </si>
  <si>
    <t>Source data for Fig.6a-b. SARS-CoV-2 BA.2.3 was serially passaged 18 times in VeroE6 cells with escalating concentrations of ISM3312 and Nirmatrelvir and P-gp inhibitor Elacridar</t>
    <phoneticPr fontId="5" type="noConversion"/>
  </si>
  <si>
    <t>Fig.6a</t>
    <phoneticPr fontId="5" type="noConversion"/>
  </si>
  <si>
    <t>Fig.6b</t>
    <phoneticPr fontId="5" type="noConversion"/>
  </si>
  <si>
    <t>^NP</t>
  </si>
  <si>
    <t>T21I</t>
  </si>
  <si>
    <t>L50F</t>
  </si>
  <si>
    <t>L50F*</t>
  </si>
  <si>
    <t>S144A</t>
  </si>
  <si>
    <t>E166A</t>
  </si>
  <si>
    <t>E166V</t>
  </si>
  <si>
    <t>A191V</t>
  </si>
  <si>
    <t>P252L</t>
  </si>
  <si>
    <t>F294L</t>
  </si>
  <si>
    <t>T304I</t>
  </si>
  <si>
    <t>T</t>
  </si>
  <si>
    <t>L</t>
  </si>
  <si>
    <t>S</t>
  </si>
  <si>
    <t>E</t>
  </si>
  <si>
    <t>A</t>
  </si>
  <si>
    <t>P</t>
  </si>
  <si>
    <t>F</t>
  </si>
  <si>
    <t>P7</t>
  </si>
  <si>
    <t>P18</t>
  </si>
  <si>
    <t>I</t>
  </si>
  <si>
    <t>·</t>
  </si>
  <si>
    <t>V</t>
  </si>
  <si>
    <t>&lt;5%</t>
  </si>
  <si>
    <t>5-24%</t>
  </si>
  <si>
    <t>25-49%</t>
  </si>
  <si>
    <t>50-74%</t>
  </si>
  <si>
    <t>75-100%</t>
  </si>
  <si>
    <t xml:space="preserve">Source data for Fig.6d. Mutations in Mpro of ISM3312 and Nirmatrelvir resistance from the indicated passages. </t>
    <phoneticPr fontId="5" type="noConversion"/>
  </si>
  <si>
    <t>Ensitrelvir + Elacridar</t>
  </si>
  <si>
    <t>ISM3312 + Elacridar</t>
  </si>
  <si>
    <t>0.81 (81.00)</t>
  </si>
  <si>
    <t>0.14(3.50)</t>
  </si>
  <si>
    <t>0.14 (1.17)</t>
  </si>
  <si>
    <t>0.76 (76.00)</t>
  </si>
  <si>
    <t>0.17 (2.83)</t>
  </si>
  <si>
    <t>0.1 (1.11)</t>
  </si>
  <si>
    <t>1.42 (71.00)</t>
  </si>
  <si>
    <t>0.24 (2.67)</t>
  </si>
  <si>
    <t>0.06 (0.86)</t>
  </si>
  <si>
    <t>0.13 (2.17)</t>
  </si>
  <si>
    <t>0.03 (0.75)</t>
  </si>
  <si>
    <t>0.99 (49.50)</t>
  </si>
  <si>
    <t>0.08 (2.67)</t>
  </si>
  <si>
    <t>0.04 (2.00)</t>
  </si>
  <si>
    <t>1.65 (55.00)</t>
  </si>
  <si>
    <t>0.08 (2.00)</t>
  </si>
  <si>
    <t>EC50 (μM)</t>
  </si>
  <si>
    <t>Source data for Fig.3b EC50 values and fold-change relative to EC50 of different drugs with Elacridar (in parentheses) of different SARS-CoV-2 variants by VeroE6 CPE-based assay</t>
    <phoneticPr fontId="5" type="noConversion"/>
  </si>
  <si>
    <t>Passaged virus</t>
  </si>
  <si>
    <r>
      <t>EC</t>
    </r>
    <r>
      <rPr>
        <vertAlign val="subscript"/>
        <sz val="7"/>
        <color rgb="FF000000"/>
        <rFont val="Arial"/>
        <family val="2"/>
      </rPr>
      <t>50</t>
    </r>
    <r>
      <rPr>
        <sz val="7"/>
        <color rgb="FF000000"/>
        <rFont val="Arial"/>
        <family val="2"/>
      </rPr>
      <t xml:space="preserve"> [μM] (Fold-change relative to Ctrl)</t>
    </r>
  </si>
  <si>
    <t>SARS-CoV-2 BA.2.3 P18 (Ctrl)</t>
  </si>
  <si>
    <t>0.11 (1.00)</t>
  </si>
  <si>
    <t xml:space="preserve">ISM3312 P18 </t>
  </si>
  <si>
    <t>1.61(14.92)</t>
  </si>
  <si>
    <t>0.29 (2.7)</t>
  </si>
  <si>
    <t xml:space="preserve">Nirmatrelvir P18 </t>
  </si>
  <si>
    <t>0.84 (7.81)</t>
  </si>
  <si>
    <t>16.36 (153.27)</t>
  </si>
  <si>
    <t xml:space="preserve">Source data for Fig.6c. EC50 of ISM3312 and Nirmatrelvir against passage 18 resistant SARS-CoV-2. Fold change of EC50 mean values relative to inhibition of Ctrl strain </t>
    <phoneticPr fontId="5" type="noConversion"/>
  </si>
  <si>
    <r>
      <t>IC</t>
    </r>
    <r>
      <rPr>
        <vertAlign val="subscript"/>
        <sz val="11"/>
        <color theme="1"/>
        <rFont val="Arial"/>
        <family val="2"/>
      </rPr>
      <t xml:space="preserve">50 </t>
    </r>
    <r>
      <rPr>
        <sz val="11"/>
        <color theme="1"/>
        <rFont val="Arial"/>
        <family val="2"/>
      </rPr>
      <t>of Nirmatrelvir, Ensitrelvir, and ISM3312 against M</t>
    </r>
    <r>
      <rPr>
        <vertAlign val="superscript"/>
        <sz val="11"/>
        <color theme="1"/>
        <rFont val="Arial"/>
        <family val="2"/>
      </rPr>
      <t>pro</t>
    </r>
    <r>
      <rPr>
        <sz val="11"/>
        <color theme="1"/>
        <rFont val="Arial"/>
        <family val="2"/>
      </rPr>
      <t xml:space="preserve"> resistance variants</t>
    </r>
    <phoneticPr fontId="5" type="noConversion"/>
  </si>
  <si>
    <r>
      <t>M</t>
    </r>
    <r>
      <rPr>
        <vertAlign val="superscript"/>
        <sz val="11"/>
        <color theme="1"/>
        <rFont val="Arial"/>
        <family val="2"/>
      </rPr>
      <t>pro</t>
    </r>
    <r>
      <rPr>
        <sz val="11"/>
        <color theme="1"/>
        <rFont val="Arial"/>
        <family val="2"/>
      </rPr>
      <t xml:space="preserve"> variant</t>
    </r>
    <phoneticPr fontId="5" type="noConversion"/>
  </si>
  <si>
    <r>
      <t>IC</t>
    </r>
    <r>
      <rPr>
        <vertAlign val="subscript"/>
        <sz val="11"/>
        <color theme="1"/>
        <rFont val="Arial"/>
        <family val="2"/>
      </rPr>
      <t xml:space="preserve">50 </t>
    </r>
    <r>
      <rPr>
        <sz val="11"/>
        <color theme="1"/>
        <rFont val="Arial"/>
        <family val="2"/>
      </rPr>
      <t>[μM] (Fold-change relative to WT)</t>
    </r>
    <phoneticPr fontId="5" type="noConversion"/>
  </si>
  <si>
    <t>Nirmatrelvir</t>
    <phoneticPr fontId="5" type="noConversion"/>
  </si>
  <si>
    <t>Ensitrelvir</t>
    <phoneticPr fontId="5" type="noConversion"/>
  </si>
  <si>
    <t>ISM3312</t>
    <phoneticPr fontId="5" type="noConversion"/>
  </si>
  <si>
    <t>WT</t>
    <phoneticPr fontId="5" type="noConversion"/>
  </si>
  <si>
    <t>0.012 (1.0)</t>
    <phoneticPr fontId="5" type="noConversion"/>
  </si>
  <si>
    <t>0.014 (1.0)</t>
    <phoneticPr fontId="5" type="noConversion"/>
  </si>
  <si>
    <t>T21I</t>
    <phoneticPr fontId="21" type="noConversion"/>
  </si>
  <si>
    <t>0.018 (1.5)</t>
    <phoneticPr fontId="5" type="noConversion"/>
  </si>
  <si>
    <t>0.026 (1.8)</t>
    <phoneticPr fontId="5" type="noConversion"/>
  </si>
  <si>
    <t>0.019 (2.0)</t>
    <phoneticPr fontId="5" type="noConversion"/>
  </si>
  <si>
    <t>L50F</t>
    <phoneticPr fontId="21" type="noConversion"/>
  </si>
  <si>
    <t>0.024 (1.7)</t>
    <phoneticPr fontId="5" type="noConversion"/>
  </si>
  <si>
    <t>0.017 (1.2)</t>
    <phoneticPr fontId="5" type="noConversion"/>
  </si>
  <si>
    <t>P252L</t>
    <phoneticPr fontId="21" type="noConversion"/>
  </si>
  <si>
    <t>0.020 (1.6)</t>
    <phoneticPr fontId="5" type="noConversion"/>
  </si>
  <si>
    <t>0.028 (2.0)</t>
    <phoneticPr fontId="5" type="noConversion"/>
  </si>
  <si>
    <t>0.022 (1.6)</t>
    <phoneticPr fontId="5" type="noConversion"/>
  </si>
  <si>
    <t xml:space="preserve">T21I+L50F </t>
    <phoneticPr fontId="5" type="noConversion"/>
  </si>
  <si>
    <t>0.010 (0.706)</t>
    <phoneticPr fontId="5" type="noConversion"/>
  </si>
  <si>
    <t>0.010 (0.805)</t>
    <phoneticPr fontId="5" type="noConversion"/>
  </si>
  <si>
    <t>0.011 (0.754)</t>
    <phoneticPr fontId="5" type="noConversion"/>
  </si>
  <si>
    <t xml:space="preserve">L50F+P252L </t>
    <phoneticPr fontId="5" type="noConversion"/>
  </si>
  <si>
    <t>0.013 (1.091)</t>
    <phoneticPr fontId="5" type="noConversion"/>
  </si>
  <si>
    <t>0.015 (1.053)</t>
    <phoneticPr fontId="5" type="noConversion"/>
  </si>
  <si>
    <t>0.014 (1.027)</t>
    <phoneticPr fontId="5" type="noConversion"/>
  </si>
  <si>
    <t xml:space="preserve">50^NP+P252L </t>
    <phoneticPr fontId="5" type="noConversion"/>
  </si>
  <si>
    <t>0.021 (1.730)</t>
    <phoneticPr fontId="5" type="noConversion"/>
  </si>
  <si>
    <t>0.032 (2.254)</t>
    <phoneticPr fontId="5" type="noConversion"/>
  </si>
  <si>
    <t>0.066 (4.738)</t>
    <phoneticPr fontId="5" type="noConversion"/>
  </si>
  <si>
    <t>Y54A</t>
  </si>
  <si>
    <t>0.117 (9.8)</t>
    <phoneticPr fontId="5" type="noConversion"/>
  </si>
  <si>
    <t>0.432 (30.9)</t>
    <phoneticPr fontId="5" type="noConversion"/>
  </si>
  <si>
    <t>0.109 (7.8)</t>
    <phoneticPr fontId="5" type="noConversion"/>
  </si>
  <si>
    <t>P132H</t>
  </si>
  <si>
    <t>0.019 (1.6)</t>
    <phoneticPr fontId="5" type="noConversion"/>
  </si>
  <si>
    <t>N133H</t>
  </si>
  <si>
    <t>0.606 (50.5)</t>
    <phoneticPr fontId="5" type="noConversion"/>
  </si>
  <si>
    <t>0.715 (51.1)</t>
    <phoneticPr fontId="5" type="noConversion"/>
  </si>
  <si>
    <t>0.291 (20.8)</t>
    <phoneticPr fontId="5" type="noConversion"/>
  </si>
  <si>
    <t>F140A</t>
  </si>
  <si>
    <t>0.211 (17.6)</t>
    <phoneticPr fontId="5" type="noConversion"/>
  </si>
  <si>
    <t>0.317 (22.6)</t>
    <phoneticPr fontId="5" type="noConversion"/>
  </si>
  <si>
    <t>0.092 (6.6)</t>
    <phoneticPr fontId="5" type="noConversion"/>
  </si>
  <si>
    <t>0.648 (54.0)</t>
    <phoneticPr fontId="5" type="noConversion"/>
  </si>
  <si>
    <t>1.348 (96.3)</t>
    <phoneticPr fontId="5" type="noConversion"/>
  </si>
  <si>
    <t>0.041 (2.9)</t>
    <phoneticPr fontId="5" type="noConversion"/>
  </si>
  <si>
    <t>38.25 (3187.5)</t>
    <phoneticPr fontId="5" type="noConversion"/>
  </si>
  <si>
    <t>1.322 (94.4)</t>
    <phoneticPr fontId="5" type="noConversion"/>
  </si>
  <si>
    <t>0.108 (7.7)</t>
    <phoneticPr fontId="5" type="noConversion"/>
  </si>
  <si>
    <t>L167F</t>
  </si>
  <si>
    <t>0.163 (13.6)</t>
    <phoneticPr fontId="5" type="noConversion"/>
  </si>
  <si>
    <t>0.426 (30.4)</t>
    <phoneticPr fontId="5" type="noConversion"/>
  </si>
  <si>
    <t>0.137 (9.8)</t>
    <phoneticPr fontId="5" type="noConversion"/>
  </si>
  <si>
    <t>H172Y</t>
  </si>
  <si>
    <t>0.47 (39.2)</t>
    <phoneticPr fontId="5" type="noConversion"/>
  </si>
  <si>
    <t>0.903 (64.5)</t>
    <phoneticPr fontId="5" type="noConversion"/>
  </si>
  <si>
    <t>0.299 (21.4)</t>
    <phoneticPr fontId="5" type="noConversion"/>
  </si>
  <si>
    <t>L50F+E166A+L167F</t>
  </si>
  <si>
    <t>1.513 (126.1)</t>
    <phoneticPr fontId="5" type="noConversion"/>
  </si>
  <si>
    <t>5.761 (411.5)</t>
    <phoneticPr fontId="5" type="noConversion"/>
  </si>
  <si>
    <t>0.104 (7.4)</t>
    <phoneticPr fontId="5" type="noConversion"/>
  </si>
  <si>
    <t xml:space="preserve">Source data for Fig.6e.IC50 (Compounds are compared for IC50 values under identical incubation time and conditions in each mutant assay) of Nirmatrelvir, Ensitrelvir, and ISM3312 against a panel of Mpro mutants </t>
    <phoneticPr fontId="5" type="noConversion"/>
  </si>
  <si>
    <t>SARS-CoV-2</t>
  </si>
  <si>
    <t>Compound ID</t>
  </si>
  <si>
    <r>
      <t>IC</t>
    </r>
    <r>
      <rPr>
        <vertAlign val="subscript"/>
        <sz val="8"/>
        <color rgb="FF000000"/>
        <rFont val="Arial"/>
        <family val="2"/>
      </rPr>
      <t>50</t>
    </r>
    <r>
      <rPr>
        <sz val="8"/>
        <color rgb="FF000000"/>
        <rFont val="Arial"/>
        <family val="2"/>
      </rPr>
      <t xml:space="preserve"> of compounds in M</t>
    </r>
    <r>
      <rPr>
        <vertAlign val="superscript"/>
        <sz val="8"/>
        <color rgb="FF000000"/>
        <rFont val="Arial"/>
        <family val="2"/>
      </rPr>
      <t>pro</t>
    </r>
    <r>
      <rPr>
        <sz val="8"/>
        <color rgb="FF000000"/>
        <rFont val="Arial"/>
        <family val="2"/>
      </rPr>
      <t xml:space="preserve"> enzymatic assays (nM) </t>
    </r>
  </si>
  <si>
    <t xml:space="preserve">Omicron P132H </t>
  </si>
  <si>
    <t>SARS-CoV</t>
  </si>
  <si>
    <t>MERS-CoV</t>
  </si>
  <si>
    <t>HCoV-229E</t>
  </si>
  <si>
    <t>HCoV-OC43</t>
  </si>
  <si>
    <t>HCoV-NL63</t>
  </si>
  <si>
    <t>HCoV-HKU1</t>
  </si>
  <si>
    <t>(Reversible covalent)</t>
  </si>
  <si>
    <t>(Non-covalent)</t>
  </si>
  <si>
    <t>&gt;2000</t>
  </si>
  <si>
    <t>Source data for Fig. 2e ISM3312 showed broad and potent inhibition against Mpro proteins from the listed coronavirus types</t>
    <phoneticPr fontId="5" type="noConversion"/>
  </si>
  <si>
    <t>0.39 (7.8)</t>
    <phoneticPr fontId="12" type="noConversion"/>
  </si>
  <si>
    <t>dpi</t>
    <phoneticPr fontId="5" type="noConversion"/>
  </si>
  <si>
    <t>Log10 [ISM3312 (μM)]</t>
  </si>
  <si>
    <t>Log10 [Nirmatrelvir (μM)]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</si>
</sst>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0"/>
  </numFmts>
  <fonts count="27">
    <font>
      <sz val="11"/>
      <color theme="1"/>
      <name val="宋体"/>
      <charset val="134"/>
      <scheme val="minor"/>
    </font>
    <font>
      <b/>
      <sz val="11"/>
      <color theme="1"/>
      <name val="Arial"/>
      <family val="2"/>
    </font>
    <font>
      <sz val="11"/>
      <color theme="1"/>
      <name val="Arial"/>
      <family val="2"/>
    </font>
    <font>
      <sz val="10"/>
      <name val="Arial"/>
      <family val="2"/>
    </font>
    <font>
      <sz val="11"/>
      <color theme="1"/>
      <name val="宋体"/>
      <family val="3"/>
      <charset val="134"/>
      <scheme val="minor"/>
    </font>
    <font>
      <sz val="9"/>
      <name val="宋体"/>
      <family val="3"/>
      <charset val="134"/>
      <scheme val="minor"/>
    </font>
    <font>
      <b/>
      <sz val="10"/>
      <name val="Arial"/>
      <family val="2"/>
    </font>
    <font>
      <b/>
      <sz val="11"/>
      <color theme="1"/>
      <name val="宋体"/>
      <family val="3"/>
      <charset val="134"/>
      <scheme val="minor"/>
    </font>
    <font>
      <sz val="8"/>
      <color rgb="FF000000"/>
      <name val="Arial"/>
      <family val="2"/>
    </font>
    <font>
      <sz val="12"/>
      <color rgb="FF000000"/>
      <name val="Arial"/>
      <family val="2"/>
    </font>
    <font>
      <sz val="12"/>
      <color theme="1"/>
      <name val="宋体"/>
      <family val="3"/>
      <charset val="134"/>
      <scheme val="minor"/>
    </font>
    <font>
      <sz val="11"/>
      <color rgb="FFFFFFFF"/>
      <name val="Arial"/>
      <family val="2"/>
    </font>
    <font>
      <sz val="9"/>
      <name val="宋体"/>
      <family val="3"/>
      <charset val="134"/>
      <scheme val="minor"/>
    </font>
    <font>
      <b/>
      <sz val="11"/>
      <color theme="1"/>
      <name val="Ari "/>
    </font>
    <font>
      <sz val="11"/>
      <color theme="1"/>
      <name val="Ari "/>
      <family val="2"/>
    </font>
    <font>
      <sz val="7"/>
      <color rgb="FF000000"/>
      <name val="Arial"/>
      <family val="2"/>
    </font>
    <font>
      <vertAlign val="subscript"/>
      <sz val="7"/>
      <color rgb="FF000000"/>
      <name val="Arial"/>
      <family val="2"/>
    </font>
    <font>
      <sz val="7"/>
      <name val="Arial"/>
      <family val="2"/>
    </font>
    <font>
      <vertAlign val="subscript"/>
      <sz val="11"/>
      <color theme="1"/>
      <name val="Arial"/>
      <family val="2"/>
    </font>
    <font>
      <vertAlign val="superscript"/>
      <sz val="11"/>
      <color theme="1"/>
      <name val="Arial"/>
      <family val="2"/>
    </font>
    <font>
      <b/>
      <sz val="11"/>
      <name val="Arial"/>
      <family val="2"/>
    </font>
    <font>
      <sz val="9"/>
      <name val="宋体"/>
      <family val="2"/>
      <charset val="134"/>
      <scheme val="minor"/>
    </font>
    <font>
      <sz val="11"/>
      <name val="Arial"/>
      <family val="2"/>
    </font>
    <font>
      <sz val="11"/>
      <color theme="0"/>
      <name val="Arial"/>
      <family val="2"/>
    </font>
    <font>
      <b/>
      <sz val="11"/>
      <color theme="1"/>
      <name val="Arial "/>
    </font>
    <font>
      <vertAlign val="subscript"/>
      <sz val="8"/>
      <color rgb="FF000000"/>
      <name val="Arial"/>
      <family val="2"/>
    </font>
    <font>
      <vertAlign val="superscript"/>
      <sz val="8"/>
      <color rgb="FF000000"/>
      <name val="Arial"/>
      <family val="2"/>
    </font>
  </fonts>
  <fills count="10">
    <fill>
      <patternFill patternType="none"/>
    </fill>
    <fill>
      <patternFill patternType="gray125"/>
    </fill>
    <fill>
      <patternFill patternType="solid">
        <fgColor rgb="FF1F4E78"/>
        <bgColor rgb="FF000000"/>
      </patternFill>
    </fill>
    <fill>
      <patternFill patternType="solid">
        <fgColor rgb="FFDDEBF7"/>
        <bgColor rgb="FF000000"/>
      </patternFill>
    </fill>
    <fill>
      <patternFill patternType="solid">
        <fgColor rgb="FF9BC2E6"/>
        <bgColor rgb="FF000000"/>
      </patternFill>
    </fill>
    <fill>
      <patternFill patternType="solid">
        <fgColor rgb="FF2F75B5"/>
        <bgColor rgb="FF000000"/>
      </patternFill>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249977111117893"/>
        <bgColor indexed="64"/>
      </patternFill>
    </fill>
  </fills>
  <borders count="16">
    <border>
      <left/>
      <right/>
      <top/>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4" fillId="0" borderId="0"/>
    <xf numFmtId="0" fontId="4" fillId="0" borderId="0"/>
  </cellStyleXfs>
  <cellXfs count="76">
    <xf numFmtId="0" fontId="0" fillId="0" borderId="0" xfId="0">
      <alignment vertical="center"/>
    </xf>
    <xf numFmtId="0" fontId="2" fillId="0" borderId="0" xfId="0" applyFont="1">
      <alignment vertical="center"/>
    </xf>
    <xf numFmtId="0" fontId="1" fillId="0" borderId="0" xfId="0" applyFont="1">
      <alignment vertical="center"/>
    </xf>
    <xf numFmtId="0" fontId="3" fillId="0" borderId="0" xfId="0" applyFont="1" applyAlignment="1"/>
    <xf numFmtId="0" fontId="3" fillId="0" borderId="0" xfId="0" applyFont="1" applyAlignment="1">
      <alignment horizontal="center"/>
    </xf>
    <xf numFmtId="0" fontId="6" fillId="0" borderId="0" xfId="0" applyFont="1" applyAlignment="1">
      <alignment horizontal="center"/>
    </xf>
    <xf numFmtId="0" fontId="6" fillId="0" borderId="0" xfId="0" applyFont="1" applyAlignment="1">
      <alignment horizontal="left"/>
    </xf>
    <xf numFmtId="0" fontId="6" fillId="0" borderId="0" xfId="0" applyFont="1" applyAlignment="1"/>
    <xf numFmtId="0" fontId="7" fillId="0" borderId="0" xfId="0" applyFont="1">
      <alignment vertical="center"/>
    </xf>
    <xf numFmtId="0" fontId="8" fillId="0" borderId="0" xfId="0" applyFont="1" applyAlignment="1">
      <alignment horizontal="left" vertical="center" readingOrder="1"/>
    </xf>
    <xf numFmtId="0" fontId="9" fillId="0" borderId="0" xfId="0" applyFont="1" applyAlignment="1">
      <alignment horizontal="left" vertical="center" readingOrder="1"/>
    </xf>
    <xf numFmtId="0" fontId="10" fillId="0" borderId="0" xfId="0" applyFont="1">
      <alignment vertical="center"/>
    </xf>
    <xf numFmtId="0" fontId="9"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xf>
    <xf numFmtId="0" fontId="11" fillId="2" borderId="0" xfId="0" applyFont="1" applyFill="1" applyAlignment="1">
      <alignment horizontal="center" vertical="center"/>
    </xf>
    <xf numFmtId="0" fontId="9" fillId="0" borderId="0" xfId="0" applyFont="1" applyAlignment="1">
      <alignment horizontal="center" vertical="center"/>
    </xf>
    <xf numFmtId="0" fontId="2" fillId="3" borderId="0" xfId="0" applyFont="1" applyFill="1" applyAlignment="1">
      <alignment horizontal="center" vertical="center"/>
    </xf>
    <xf numFmtId="0" fontId="2" fillId="4" borderId="0" xfId="0" applyFont="1" applyFill="1" applyAlignment="1">
      <alignment horizontal="center" vertical="center"/>
    </xf>
    <xf numFmtId="0" fontId="2" fillId="3" borderId="0" xfId="0" applyFont="1" applyFill="1">
      <alignment vertical="center"/>
    </xf>
    <xf numFmtId="0" fontId="2" fillId="4" borderId="0" xfId="0" applyFont="1" applyFill="1">
      <alignment vertical="center"/>
    </xf>
    <xf numFmtId="0" fontId="11" fillId="5" borderId="0" xfId="0" applyFont="1" applyFill="1">
      <alignment vertical="center"/>
    </xf>
    <xf numFmtId="0" fontId="11" fillId="2" borderId="0" xfId="0" applyFont="1" applyFill="1">
      <alignment vertical="center"/>
    </xf>
    <xf numFmtId="0" fontId="11" fillId="5" borderId="0" xfId="0" applyFont="1" applyFill="1" applyAlignment="1">
      <alignment horizontal="center" vertical="center"/>
    </xf>
    <xf numFmtId="0" fontId="13" fillId="0" borderId="0" xfId="0" applyFont="1">
      <alignment vertical="center"/>
    </xf>
    <xf numFmtId="0" fontId="14" fillId="0" borderId="0" xfId="0" applyFont="1">
      <alignment vertical="center"/>
    </xf>
    <xf numFmtId="0" fontId="14" fillId="0" borderId="0" xfId="0" applyFont="1" applyAlignment="1">
      <alignment vertical="center" wrapText="1"/>
    </xf>
    <xf numFmtId="0" fontId="15" fillId="0" borderId="2" xfId="0" applyFont="1" applyBorder="1" applyAlignment="1">
      <alignment horizontal="center" vertical="center" wrapText="1" readingOrder="1"/>
    </xf>
    <xf numFmtId="0" fontId="15" fillId="0" borderId="2" xfId="0" applyFont="1" applyBorder="1" applyAlignment="1">
      <alignment horizontal="left" wrapText="1" readingOrder="1"/>
    </xf>
    <xf numFmtId="0" fontId="15" fillId="6" borderId="2" xfId="0" applyFont="1" applyFill="1" applyBorder="1" applyAlignment="1">
      <alignment horizontal="center" wrapText="1" readingOrder="1"/>
    </xf>
    <xf numFmtId="0" fontId="17" fillId="6" borderId="2" xfId="0" applyFont="1" applyFill="1" applyBorder="1" applyAlignment="1">
      <alignment horizontal="center" wrapText="1" readingOrder="1"/>
    </xf>
    <xf numFmtId="0" fontId="2" fillId="0" borderId="7" xfId="0" applyFont="1" applyBorder="1" applyAlignment="1">
      <alignment horizontal="center"/>
    </xf>
    <xf numFmtId="176" fontId="2" fillId="0" borderId="7" xfId="0" applyNumberFormat="1" applyFont="1" applyBorder="1" applyAlignment="1">
      <alignment horizontal="center"/>
    </xf>
    <xf numFmtId="176" fontId="20" fillId="0" borderId="7" xfId="0" applyNumberFormat="1" applyFont="1" applyBorder="1" applyAlignment="1">
      <alignment horizontal="center" vertical="center"/>
    </xf>
    <xf numFmtId="177" fontId="20" fillId="0" borderId="7" xfId="0" applyNumberFormat="1" applyFont="1" applyBorder="1" applyAlignment="1">
      <alignment horizontal="center" vertical="center"/>
    </xf>
    <xf numFmtId="0" fontId="1" fillId="0" borderId="7" xfId="0" applyFont="1" applyBorder="1" applyAlignment="1">
      <alignment horizontal="center"/>
    </xf>
    <xf numFmtId="176" fontId="20" fillId="7" borderId="7" xfId="0" applyNumberFormat="1" applyFont="1" applyFill="1" applyBorder="1" applyAlignment="1">
      <alignment horizontal="center" vertical="center"/>
    </xf>
    <xf numFmtId="176" fontId="22" fillId="7" borderId="7" xfId="0" applyNumberFormat="1" applyFont="1" applyFill="1" applyBorder="1" applyAlignment="1">
      <alignment horizontal="center"/>
    </xf>
    <xf numFmtId="176" fontId="22" fillId="8" borderId="7" xfId="0" applyNumberFormat="1" applyFont="1" applyFill="1" applyBorder="1" applyAlignment="1">
      <alignment horizontal="center"/>
    </xf>
    <xf numFmtId="176" fontId="23" fillId="9" borderId="7" xfId="0" applyNumberFormat="1" applyFont="1" applyFill="1" applyBorder="1" applyAlignment="1">
      <alignment horizontal="center"/>
    </xf>
    <xf numFmtId="176" fontId="22" fillId="0" borderId="7" xfId="0" applyNumberFormat="1" applyFont="1" applyBorder="1" applyAlignment="1">
      <alignment horizontal="center"/>
    </xf>
    <xf numFmtId="0" fontId="24" fillId="0" borderId="0" xfId="0" applyFont="1">
      <alignment vertical="center"/>
    </xf>
    <xf numFmtId="0" fontId="8" fillId="0" borderId="9" xfId="0" applyFont="1" applyBorder="1" applyAlignment="1">
      <alignment horizontal="center" vertical="center" wrapText="1" readingOrder="1"/>
    </xf>
    <xf numFmtId="0" fontId="8" fillId="0" borderId="8" xfId="0" applyFont="1" applyBorder="1" applyAlignment="1">
      <alignment horizontal="center" vertical="center" wrapText="1" readingOrder="1"/>
    </xf>
    <xf numFmtId="0" fontId="8" fillId="0" borderId="8" xfId="0" applyFont="1" applyBorder="1" applyAlignment="1">
      <alignment horizontal="center" wrapText="1" readingOrder="1"/>
    </xf>
    <xf numFmtId="0" fontId="8" fillId="0" borderId="10" xfId="0" applyFont="1" applyBorder="1" applyAlignment="1">
      <alignment horizontal="center" vertical="center" wrapText="1" readingOrder="1"/>
    </xf>
    <xf numFmtId="0" fontId="3" fillId="0" borderId="7" xfId="0" applyFont="1" applyBorder="1" applyAlignment="1">
      <alignment horizontal="center"/>
    </xf>
    <xf numFmtId="0" fontId="6" fillId="0" borderId="7" xfId="0" applyFont="1" applyBorder="1" applyAlignment="1">
      <alignment horizontal="center"/>
    </xf>
    <xf numFmtId="0" fontId="6" fillId="0" borderId="7" xfId="0" applyFont="1" applyBorder="1" applyAlignment="1">
      <alignment horizontal="left"/>
    </xf>
    <xf numFmtId="0" fontId="3" fillId="0" borderId="7" xfId="0" applyFont="1" applyBorder="1" applyAlignment="1"/>
    <xf numFmtId="0" fontId="14" fillId="0" borderId="7" xfId="0" applyFont="1" applyBorder="1" applyAlignment="1">
      <alignment vertical="center" wrapText="1"/>
    </xf>
    <xf numFmtId="0" fontId="14" fillId="0" borderId="7" xfId="0" applyFont="1" applyBorder="1">
      <alignment vertical="center"/>
    </xf>
    <xf numFmtId="0" fontId="3" fillId="0" borderId="7" xfId="0" applyFont="1" applyBorder="1" applyAlignment="1">
      <alignment horizontal="left"/>
    </xf>
    <xf numFmtId="0" fontId="6" fillId="0" borderId="7" xfId="0" applyFont="1" applyBorder="1" applyAlignment="1"/>
    <xf numFmtId="0" fontId="1" fillId="0" borderId="7" xfId="0" applyFont="1" applyBorder="1">
      <alignment vertical="center"/>
    </xf>
    <xf numFmtId="0" fontId="2" fillId="0" borderId="7" xfId="0" applyFont="1" applyBorder="1">
      <alignment vertical="center"/>
    </xf>
    <xf numFmtId="0" fontId="3" fillId="0" borderId="7" xfId="0" applyFont="1" applyBorder="1" applyAlignment="1">
      <alignment horizontal="fill"/>
    </xf>
    <xf numFmtId="0" fontId="8" fillId="0" borderId="9" xfId="0" applyFont="1" applyBorder="1" applyAlignment="1">
      <alignment horizontal="center" vertical="center" wrapText="1" readingOrder="1"/>
    </xf>
    <xf numFmtId="0" fontId="8" fillId="0" borderId="10" xfId="0" applyFont="1" applyBorder="1" applyAlignment="1">
      <alignment horizontal="center" vertical="center" wrapText="1" readingOrder="1"/>
    </xf>
    <xf numFmtId="0" fontId="8" fillId="0" borderId="11" xfId="0" applyFont="1" applyBorder="1" applyAlignment="1">
      <alignment horizontal="center" vertical="center" wrapText="1" readingOrder="1"/>
    </xf>
    <xf numFmtId="0" fontId="8" fillId="0" borderId="1" xfId="0" applyFont="1" applyBorder="1" applyAlignment="1">
      <alignment horizontal="center" vertical="center" wrapText="1" readingOrder="1"/>
    </xf>
    <xf numFmtId="0" fontId="8" fillId="0" borderId="12" xfId="0" applyFont="1" applyBorder="1" applyAlignment="1">
      <alignment horizontal="center" vertical="center" wrapText="1" readingOrder="1"/>
    </xf>
    <xf numFmtId="0" fontId="8" fillId="0" borderId="9" xfId="0" applyFont="1" applyBorder="1" applyAlignment="1">
      <alignment horizontal="center" wrapText="1" readingOrder="1"/>
    </xf>
    <xf numFmtId="0" fontId="8" fillId="0" borderId="10" xfId="0" applyFont="1" applyBorder="1" applyAlignment="1">
      <alignment horizontal="center" wrapText="1" readingOrder="1"/>
    </xf>
    <xf numFmtId="0" fontId="6" fillId="0" borderId="0" xfId="0" applyFont="1" applyAlignment="1">
      <alignment horizontal="center"/>
    </xf>
    <xf numFmtId="0" fontId="6" fillId="0" borderId="7" xfId="0" applyFont="1" applyBorder="1" applyAlignment="1">
      <alignment horizontal="center"/>
    </xf>
    <xf numFmtId="0" fontId="3" fillId="0" borderId="7" xfId="0" applyFont="1" applyBorder="1" applyAlignment="1">
      <alignment horizontal="center"/>
    </xf>
    <xf numFmtId="0" fontId="15" fillId="0" borderId="3" xfId="0" applyFont="1" applyBorder="1" applyAlignment="1">
      <alignment horizontal="center" vertical="center" wrapText="1" readingOrder="1"/>
    </xf>
    <xf numFmtId="0" fontId="15" fillId="0" borderId="4" xfId="0" applyFont="1" applyBorder="1" applyAlignment="1">
      <alignment horizontal="center" vertical="center" wrapText="1" readingOrder="1"/>
    </xf>
    <xf numFmtId="0" fontId="15" fillId="0" borderId="5" xfId="0" applyFont="1" applyBorder="1" applyAlignment="1">
      <alignment horizontal="center" wrapText="1" readingOrder="1"/>
    </xf>
    <xf numFmtId="0" fontId="15" fillId="0" borderId="6" xfId="0" applyFont="1" applyBorder="1" applyAlignment="1">
      <alignment horizontal="center" wrapText="1" readingOrder="1"/>
    </xf>
    <xf numFmtId="0" fontId="2" fillId="0" borderId="7" xfId="0" applyFont="1" applyBorder="1" applyAlignment="1">
      <alignment horizontal="center"/>
    </xf>
    <xf numFmtId="0" fontId="2" fillId="0" borderId="7" xfId="0" applyFont="1" applyBorder="1" applyAlignment="1">
      <alignment horizontal="center" vertical="center"/>
    </xf>
    <xf numFmtId="0" fontId="3" fillId="0" borderId="13" xfId="0"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cellXfs>
  <cellStyles count="3">
    <cellStyle name="常规" xfId="0" builtinId="0"/>
    <cellStyle name="常规 2" xfId="2" xr:uid="{00000000-0005-0000-0000-000032000000}"/>
    <cellStyle name="常规 3"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619125</xdr:colOff>
      <xdr:row>8</xdr:row>
      <xdr:rowOff>142876</xdr:rowOff>
    </xdr:from>
    <xdr:to>
      <xdr:col>8</xdr:col>
      <xdr:colOff>9525</xdr:colOff>
      <xdr:row>10</xdr:row>
      <xdr:rowOff>39785</xdr:rowOff>
    </xdr:to>
    <xdr:sp macro="" textlink="">
      <xdr:nvSpPr>
        <xdr:cNvPr id="2" name="文本框 28">
          <a:extLst>
            <a:ext uri="{FF2B5EF4-FFF2-40B4-BE49-F238E27FC236}">
              <a16:creationId xmlns:a16="http://schemas.microsoft.com/office/drawing/2014/main" id="{5F0ED330-0642-300B-F909-58385302951F}"/>
            </a:ext>
          </a:extLst>
        </xdr:cNvPr>
        <xdr:cNvSpPr txBox="1"/>
      </xdr:nvSpPr>
      <xdr:spPr>
        <a:xfrm>
          <a:off x="619125" y="1690689"/>
          <a:ext cx="6553200" cy="239809"/>
        </a:xfrm>
        <a:prstGeom prst="rect">
          <a:avLst/>
        </a:prstGeom>
        <a:noFill/>
      </xdr:spPr>
      <xdr:txBody>
        <a:bodyPr wrap="square">
          <a:spAutoFit/>
        </a:bodyPr>
        <a:lstStyle>
          <a:defPPr>
            <a:defRPr lang="zh-CN"/>
          </a:defPPr>
          <a:lvl1pPr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1pPr>
          <a:lvl2pPr marL="4572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2pPr>
          <a:lvl3pPr marL="9144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3pPr>
          <a:lvl4pPr marL="13716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4pPr>
          <a:lvl5pPr marL="18288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5pPr>
          <a:lvl6pPr marL="22860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6pPr>
          <a:lvl7pPr marL="27432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7pPr>
          <a:lvl8pPr marL="32004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8pPr>
          <a:lvl9pPr marL="36576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9pPr>
        </a:lstStyle>
        <a:p>
          <a:r>
            <a:rPr lang="zh-CN" altLang="en-US" sz="1000"/>
            <a:t>Fold-change relative to EC</a:t>
          </a:r>
          <a:r>
            <a:rPr lang="zh-CN" altLang="en-US" sz="1000" baseline="-25000"/>
            <a:t>50</a:t>
          </a:r>
          <a:r>
            <a:rPr lang="zh-CN" altLang="en-US" sz="1000"/>
            <a:t> of different drugs with Elacridar in parentheses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2</xdr:row>
      <xdr:rowOff>4762</xdr:rowOff>
    </xdr:from>
    <xdr:to>
      <xdr:col>1</xdr:col>
      <xdr:colOff>337044</xdr:colOff>
      <xdr:row>3</xdr:row>
      <xdr:rowOff>48756</xdr:rowOff>
    </xdr:to>
    <xdr:sp macro="" textlink="">
      <xdr:nvSpPr>
        <xdr:cNvPr id="2" name="文本框 2">
          <a:extLst>
            <a:ext uri="{FF2B5EF4-FFF2-40B4-BE49-F238E27FC236}">
              <a16:creationId xmlns:a16="http://schemas.microsoft.com/office/drawing/2014/main" id="{7ABF6DAF-D484-4BD5-0915-BD2D2A7F56C0}"/>
            </a:ext>
          </a:extLst>
        </xdr:cNvPr>
        <xdr:cNvSpPr txBox="1"/>
      </xdr:nvSpPr>
      <xdr:spPr>
        <a:xfrm>
          <a:off x="19050" y="352425"/>
          <a:ext cx="965694" cy="215444"/>
        </a:xfrm>
        <a:prstGeom prst="rect">
          <a:avLst/>
        </a:prstGeom>
        <a:noFill/>
      </xdr:spPr>
      <xdr:txBody>
        <a:bodyPr wrap="square">
          <a:spAutoFit/>
        </a:bodyPr>
        <a:lstStyle>
          <a:defPPr>
            <a:defRPr lang="zh-CN"/>
          </a:defPPr>
          <a:lvl1pPr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1pPr>
          <a:lvl2pPr marL="4572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2pPr>
          <a:lvl3pPr marL="9144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3pPr>
          <a:lvl4pPr marL="13716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4pPr>
          <a:lvl5pPr marL="18288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5pPr>
          <a:lvl6pPr marL="22860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6pPr>
          <a:lvl7pPr marL="27432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7pPr>
          <a:lvl8pPr marL="32004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8pPr>
          <a:lvl9pPr marL="36576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9pPr>
        </a:lstStyle>
        <a:p>
          <a:r>
            <a:rPr lang="en-US" altLang="zh-CN" sz="800">
              <a:latin typeface="Arial" panose="020B0604020202090204" pitchFamily="34" charset="0"/>
            </a:rPr>
            <a:t>Apical Release</a:t>
          </a:r>
          <a:endParaRPr lang="zh-CN" altLang="en-US" sz="800"/>
        </a:p>
      </xdr:txBody>
    </xdr:sp>
    <xdr:clientData/>
  </xdr:twoCellAnchor>
  <xdr:twoCellAnchor>
    <xdr:from>
      <xdr:col>0</xdr:col>
      <xdr:colOff>0</xdr:colOff>
      <xdr:row>8</xdr:row>
      <xdr:rowOff>0</xdr:rowOff>
    </xdr:from>
    <xdr:to>
      <xdr:col>1</xdr:col>
      <xdr:colOff>324389</xdr:colOff>
      <xdr:row>9</xdr:row>
      <xdr:rowOff>167104</xdr:rowOff>
    </xdr:to>
    <xdr:sp macro="" textlink="">
      <xdr:nvSpPr>
        <xdr:cNvPr id="3" name="文本框 7">
          <a:extLst>
            <a:ext uri="{FF2B5EF4-FFF2-40B4-BE49-F238E27FC236}">
              <a16:creationId xmlns:a16="http://schemas.microsoft.com/office/drawing/2014/main" id="{2B5247FC-5213-2860-0A5F-88771E51846D}"/>
            </a:ext>
          </a:extLst>
        </xdr:cNvPr>
        <xdr:cNvSpPr txBox="1"/>
      </xdr:nvSpPr>
      <xdr:spPr>
        <a:xfrm>
          <a:off x="0" y="1376363"/>
          <a:ext cx="972089" cy="338554"/>
        </a:xfrm>
        <a:prstGeom prst="rect">
          <a:avLst/>
        </a:prstGeom>
        <a:noFill/>
      </xdr:spPr>
      <xdr:txBody>
        <a:bodyPr wrap="square">
          <a:spAutoFit/>
        </a:bodyPr>
        <a:lstStyle>
          <a:defPPr>
            <a:defRPr lang="zh-CN"/>
          </a:defPPr>
          <a:lvl1pPr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1pPr>
          <a:lvl2pPr marL="4572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2pPr>
          <a:lvl3pPr marL="9144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3pPr>
          <a:lvl4pPr marL="13716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4pPr>
          <a:lvl5pPr marL="18288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5pPr>
          <a:lvl6pPr marL="22860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6pPr>
          <a:lvl7pPr marL="27432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7pPr>
          <a:lvl8pPr marL="32004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8pPr>
          <a:lvl9pPr marL="36576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9pPr>
        </a:lstStyle>
        <a:p>
          <a:pPr algn="ctr"/>
          <a:r>
            <a:rPr lang="en-US" altLang="zh-CN" sz="800">
              <a:latin typeface="Arial" panose="020B0604020202090204" pitchFamily="34" charset="0"/>
            </a:rPr>
            <a:t>Basolateral Release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114300</xdr:rowOff>
    </xdr:from>
    <xdr:to>
      <xdr:col>1</xdr:col>
      <xdr:colOff>317994</xdr:colOff>
      <xdr:row>3</xdr:row>
      <xdr:rowOff>158294</xdr:rowOff>
    </xdr:to>
    <xdr:sp macro="" textlink="">
      <xdr:nvSpPr>
        <xdr:cNvPr id="2" name="文本框 18">
          <a:extLst>
            <a:ext uri="{FF2B5EF4-FFF2-40B4-BE49-F238E27FC236}">
              <a16:creationId xmlns:a16="http://schemas.microsoft.com/office/drawing/2014/main" id="{D10F26E5-D5AF-3FA2-CBFA-FABA7D5E0E2C}"/>
            </a:ext>
          </a:extLst>
        </xdr:cNvPr>
        <xdr:cNvSpPr txBox="1"/>
      </xdr:nvSpPr>
      <xdr:spPr>
        <a:xfrm>
          <a:off x="0" y="457200"/>
          <a:ext cx="965694" cy="215444"/>
        </a:xfrm>
        <a:prstGeom prst="rect">
          <a:avLst/>
        </a:prstGeom>
        <a:noFill/>
      </xdr:spPr>
      <xdr:txBody>
        <a:bodyPr wrap="square">
          <a:spAutoFit/>
        </a:bodyPr>
        <a:lstStyle>
          <a:defPPr>
            <a:defRPr lang="zh-CN"/>
          </a:defPPr>
          <a:lvl1pPr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1pPr>
          <a:lvl2pPr marL="4572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2pPr>
          <a:lvl3pPr marL="9144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3pPr>
          <a:lvl4pPr marL="13716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4pPr>
          <a:lvl5pPr marL="18288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5pPr>
          <a:lvl6pPr marL="22860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6pPr>
          <a:lvl7pPr marL="27432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7pPr>
          <a:lvl8pPr marL="32004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8pPr>
          <a:lvl9pPr marL="36576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9pPr>
        </a:lstStyle>
        <a:p>
          <a:r>
            <a:rPr lang="en-US" altLang="zh-CN" sz="800">
              <a:latin typeface="Arial" panose="020B0604020202090204" pitchFamily="34" charset="0"/>
            </a:rPr>
            <a:t>Apical Release</a:t>
          </a:r>
          <a:endParaRPr lang="zh-CN" altLang="en-US" sz="800"/>
        </a:p>
      </xdr:txBody>
    </xdr:sp>
    <xdr:clientData/>
  </xdr:twoCellAnchor>
  <xdr:twoCellAnchor>
    <xdr:from>
      <xdr:col>0</xdr:col>
      <xdr:colOff>0</xdr:colOff>
      <xdr:row>9</xdr:row>
      <xdr:rowOff>14288</xdr:rowOff>
    </xdr:from>
    <xdr:to>
      <xdr:col>1</xdr:col>
      <xdr:colOff>389020</xdr:colOff>
      <xdr:row>11</xdr:row>
      <xdr:rowOff>9942</xdr:rowOff>
    </xdr:to>
    <xdr:sp macro="" textlink="">
      <xdr:nvSpPr>
        <xdr:cNvPr id="3" name="文本框 19">
          <a:extLst>
            <a:ext uri="{FF2B5EF4-FFF2-40B4-BE49-F238E27FC236}">
              <a16:creationId xmlns:a16="http://schemas.microsoft.com/office/drawing/2014/main" id="{34657A52-DCB0-9F4F-4101-781F2E36A3C6}"/>
            </a:ext>
          </a:extLst>
        </xdr:cNvPr>
        <xdr:cNvSpPr txBox="1"/>
      </xdr:nvSpPr>
      <xdr:spPr>
        <a:xfrm>
          <a:off x="0" y="1562101"/>
          <a:ext cx="1036720" cy="338554"/>
        </a:xfrm>
        <a:prstGeom prst="rect">
          <a:avLst/>
        </a:prstGeom>
        <a:noFill/>
      </xdr:spPr>
      <xdr:txBody>
        <a:bodyPr wrap="square">
          <a:spAutoFit/>
        </a:bodyPr>
        <a:lstStyle>
          <a:defPPr>
            <a:defRPr lang="zh-CN"/>
          </a:defPPr>
          <a:lvl1pPr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1pPr>
          <a:lvl2pPr marL="4572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2pPr>
          <a:lvl3pPr marL="9144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3pPr>
          <a:lvl4pPr marL="13716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4pPr>
          <a:lvl5pPr marL="1828800" algn="l" rtl="0" eaLnBrk="0" fontAlgn="base" hangingPunct="0">
            <a:spcBef>
              <a:spcPct val="0"/>
            </a:spcBef>
            <a:spcAft>
              <a:spcPct val="0"/>
            </a:spcAft>
            <a:defRPr kern="1200">
              <a:solidFill>
                <a:schemeClr val="tx1"/>
              </a:solidFill>
              <a:latin typeface="Arial" panose="020B0604020202020204" pitchFamily="34" charset="0"/>
              <a:ea typeface="宋体" panose="02010600030101010101" pitchFamily="2" charset="-122"/>
              <a:cs typeface="+mn-cs"/>
            </a:defRPr>
          </a:lvl5pPr>
          <a:lvl6pPr marL="22860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6pPr>
          <a:lvl7pPr marL="27432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7pPr>
          <a:lvl8pPr marL="32004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8pPr>
          <a:lvl9pPr marL="3657600" algn="l" defTabSz="914400" rtl="0" eaLnBrk="1" latinLnBrk="0" hangingPunct="1">
            <a:defRPr kern="1200">
              <a:solidFill>
                <a:schemeClr val="tx1"/>
              </a:solidFill>
              <a:latin typeface="Arial" panose="020B0604020202020204" pitchFamily="34" charset="0"/>
              <a:ea typeface="宋体" panose="02010600030101010101" pitchFamily="2" charset="-122"/>
              <a:cs typeface="+mn-cs"/>
            </a:defRPr>
          </a:lvl9pPr>
        </a:lstStyle>
        <a:p>
          <a:pPr algn="ctr"/>
          <a:r>
            <a:rPr lang="en-US" altLang="zh-CN" sz="800">
              <a:latin typeface="Arial" panose="020B0604020202090204" pitchFamily="34" charset="0"/>
            </a:rPr>
            <a:t>Basolateral Release</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0"/>
  <sheetViews>
    <sheetView workbookViewId="0">
      <selection activeCell="F28" sqref="F28"/>
    </sheetView>
  </sheetViews>
  <sheetFormatPr defaultColWidth="9" defaultRowHeight="13.5"/>
  <sheetData>
    <row r="1" spans="1:9" ht="13.9">
      <c r="A1" s="2" t="s">
        <v>7</v>
      </c>
    </row>
    <row r="2" spans="1:9">
      <c r="A2" s="4" t="s">
        <v>2</v>
      </c>
      <c r="B2" s="4" t="s">
        <v>3</v>
      </c>
      <c r="C2" s="4" t="s">
        <v>4</v>
      </c>
      <c r="D2" s="4" t="s">
        <v>5</v>
      </c>
      <c r="E2" s="4" t="s">
        <v>6</v>
      </c>
    </row>
    <row r="3" spans="1:9">
      <c r="A3" s="3">
        <v>30</v>
      </c>
      <c r="B3" s="3">
        <v>6.75</v>
      </c>
      <c r="C3" s="3">
        <v>48.72</v>
      </c>
      <c r="D3" s="3">
        <v>35.04</v>
      </c>
      <c r="E3" s="3">
        <v>30.05</v>
      </c>
    </row>
    <row r="4" spans="1:9">
      <c r="A4" s="3">
        <v>60</v>
      </c>
      <c r="B4" s="3">
        <v>2.88</v>
      </c>
      <c r="C4" s="3">
        <v>49.46</v>
      </c>
      <c r="D4" s="3">
        <v>46.74</v>
      </c>
      <c r="E4" s="3">
        <v>37.520000000000003</v>
      </c>
    </row>
    <row r="5" spans="1:9">
      <c r="A5" s="3">
        <v>120</v>
      </c>
      <c r="B5" s="3">
        <v>0.31</v>
      </c>
      <c r="C5" s="3">
        <v>54.9</v>
      </c>
      <c r="D5" s="3">
        <v>58.88</v>
      </c>
      <c r="E5" s="3">
        <v>45.49</v>
      </c>
    </row>
    <row r="6" spans="1:9">
      <c r="A6" s="3">
        <v>240</v>
      </c>
      <c r="B6" s="3">
        <v>-0.32</v>
      </c>
      <c r="C6" s="3">
        <v>68</v>
      </c>
      <c r="D6" s="3">
        <v>80.31</v>
      </c>
      <c r="E6" s="3">
        <v>62.47</v>
      </c>
    </row>
    <row r="12" spans="1:9" ht="13.9">
      <c r="A12" s="2" t="s">
        <v>212</v>
      </c>
    </row>
    <row r="13" spans="1:9" ht="13.9" thickBot="1"/>
    <row r="14" spans="1:9" ht="13.9" thickBot="1">
      <c r="A14" s="57" t="s">
        <v>200</v>
      </c>
      <c r="B14" s="59" t="s">
        <v>201</v>
      </c>
      <c r="C14" s="60"/>
      <c r="D14" s="60"/>
      <c r="E14" s="60"/>
      <c r="F14" s="60"/>
      <c r="G14" s="60"/>
      <c r="H14" s="60"/>
      <c r="I14" s="61"/>
    </row>
    <row r="15" spans="1:9" ht="20.65" thickBot="1">
      <c r="A15" s="58"/>
      <c r="B15" s="43" t="s">
        <v>202</v>
      </c>
      <c r="C15" s="43" t="s">
        <v>199</v>
      </c>
      <c r="D15" s="43" t="s">
        <v>203</v>
      </c>
      <c r="E15" s="43" t="s">
        <v>204</v>
      </c>
      <c r="F15" s="43" t="s">
        <v>205</v>
      </c>
      <c r="G15" s="43" t="s">
        <v>206</v>
      </c>
      <c r="H15" s="43" t="s">
        <v>207</v>
      </c>
      <c r="I15" s="43" t="s">
        <v>208</v>
      </c>
    </row>
    <row r="16" spans="1:9" ht="13.9" thickBot="1">
      <c r="A16" s="44" t="s">
        <v>3</v>
      </c>
      <c r="B16" s="44">
        <v>22</v>
      </c>
      <c r="C16" s="44">
        <v>14</v>
      </c>
      <c r="D16" s="44">
        <v>14</v>
      </c>
      <c r="E16" s="44">
        <v>52</v>
      </c>
      <c r="F16" s="44">
        <v>11</v>
      </c>
      <c r="G16" s="44">
        <v>10</v>
      </c>
      <c r="H16" s="44">
        <v>14</v>
      </c>
      <c r="I16" s="44">
        <v>4</v>
      </c>
    </row>
    <row r="17" spans="1:9">
      <c r="A17" s="42" t="s">
        <v>6</v>
      </c>
      <c r="B17" s="62">
        <v>19</v>
      </c>
      <c r="C17" s="62">
        <v>12</v>
      </c>
      <c r="D17" s="62">
        <v>20</v>
      </c>
      <c r="E17" s="62">
        <v>165</v>
      </c>
      <c r="F17" s="62">
        <v>105</v>
      </c>
      <c r="G17" s="62">
        <v>50</v>
      </c>
      <c r="H17" s="62">
        <v>362</v>
      </c>
      <c r="I17" s="62">
        <v>29</v>
      </c>
    </row>
    <row r="18" spans="1:9" ht="20.65" thickBot="1">
      <c r="A18" s="45" t="s">
        <v>209</v>
      </c>
      <c r="B18" s="63"/>
      <c r="C18" s="63"/>
      <c r="D18" s="63"/>
      <c r="E18" s="63"/>
      <c r="F18" s="63"/>
      <c r="G18" s="63"/>
      <c r="H18" s="63"/>
      <c r="I18" s="63"/>
    </row>
    <row r="19" spans="1:9">
      <c r="A19" s="42" t="s">
        <v>4</v>
      </c>
      <c r="B19" s="62">
        <v>28</v>
      </c>
      <c r="C19" s="62">
        <v>14</v>
      </c>
      <c r="D19" s="62">
        <v>27</v>
      </c>
      <c r="E19" s="62" t="s">
        <v>211</v>
      </c>
      <c r="F19" s="62" t="s">
        <v>211</v>
      </c>
      <c r="G19" s="62">
        <v>75</v>
      </c>
      <c r="H19" s="62" t="s">
        <v>211</v>
      </c>
      <c r="I19" s="62">
        <v>22</v>
      </c>
    </row>
    <row r="20" spans="1:9" ht="20.65" thickBot="1">
      <c r="A20" s="45" t="s">
        <v>210</v>
      </c>
      <c r="B20" s="63"/>
      <c r="C20" s="63"/>
      <c r="D20" s="63"/>
      <c r="E20" s="63"/>
      <c r="F20" s="63"/>
      <c r="G20" s="63"/>
      <c r="H20" s="63"/>
      <c r="I20" s="63"/>
    </row>
  </sheetData>
  <mergeCells count="18">
    <mergeCell ref="H19:H20"/>
    <mergeCell ref="I19:I20"/>
    <mergeCell ref="B19:B20"/>
    <mergeCell ref="C19:C20"/>
    <mergeCell ref="D19:D20"/>
    <mergeCell ref="E19:E20"/>
    <mergeCell ref="F19:F20"/>
    <mergeCell ref="G19:G20"/>
    <mergeCell ref="A14:A15"/>
    <mergeCell ref="B14:I14"/>
    <mergeCell ref="B17:B18"/>
    <mergeCell ref="C17:C18"/>
    <mergeCell ref="D17:D18"/>
    <mergeCell ref="E17:E18"/>
    <mergeCell ref="F17:F18"/>
    <mergeCell ref="G17:G18"/>
    <mergeCell ref="H17:H18"/>
    <mergeCell ref="I17:I18"/>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5"/>
  <sheetViews>
    <sheetView workbookViewId="0">
      <selection activeCell="E33" sqref="E33"/>
    </sheetView>
  </sheetViews>
  <sheetFormatPr defaultColWidth="9" defaultRowHeight="13.5"/>
  <sheetData>
    <row r="1" spans="1:19" ht="13.9">
      <c r="A1" s="2" t="s">
        <v>15</v>
      </c>
    </row>
    <row r="2" spans="1:19">
      <c r="A2" s="5"/>
      <c r="B2" s="64" t="s">
        <v>6</v>
      </c>
      <c r="C2" s="64"/>
      <c r="D2" s="64"/>
      <c r="E2" s="64" t="s">
        <v>4</v>
      </c>
      <c r="F2" s="64"/>
      <c r="G2" s="64"/>
      <c r="H2" s="64" t="s">
        <v>3</v>
      </c>
      <c r="I2" s="64"/>
      <c r="J2" s="64"/>
      <c r="K2" s="64" t="s">
        <v>8</v>
      </c>
      <c r="L2" s="64"/>
      <c r="M2" s="64"/>
      <c r="N2" s="64" t="s">
        <v>9</v>
      </c>
      <c r="O2" s="64"/>
      <c r="P2" s="64"/>
      <c r="Q2" s="64" t="s">
        <v>10</v>
      </c>
      <c r="R2" s="64"/>
      <c r="S2" s="64"/>
    </row>
    <row r="3" spans="1:19">
      <c r="A3" s="6" t="s">
        <v>0</v>
      </c>
      <c r="B3" s="3">
        <v>0.59</v>
      </c>
      <c r="C3" s="3">
        <v>0.77</v>
      </c>
      <c r="D3" s="3">
        <v>1.06</v>
      </c>
      <c r="E3" s="3">
        <v>0.15</v>
      </c>
      <c r="F3" s="3">
        <v>0.08</v>
      </c>
      <c r="G3" s="3">
        <v>0.19</v>
      </c>
      <c r="H3" s="3">
        <v>0.18</v>
      </c>
      <c r="I3" s="3">
        <v>0.05</v>
      </c>
      <c r="J3" s="3">
        <v>0.18</v>
      </c>
      <c r="K3" s="3">
        <v>0.02</v>
      </c>
      <c r="L3" s="3">
        <v>0.01</v>
      </c>
      <c r="M3" s="3">
        <v>0.01</v>
      </c>
      <c r="N3" s="3">
        <v>0.05</v>
      </c>
      <c r="O3" s="3">
        <v>0.03</v>
      </c>
      <c r="P3" s="3">
        <v>0.05</v>
      </c>
      <c r="Q3" s="3">
        <v>0.15</v>
      </c>
      <c r="R3" s="3">
        <v>0.05</v>
      </c>
      <c r="S3" s="3">
        <v>0.15</v>
      </c>
    </row>
    <row r="4" spans="1:19">
      <c r="A4" s="6" t="s">
        <v>1</v>
      </c>
      <c r="B4" s="3">
        <v>0.7</v>
      </c>
      <c r="C4" s="3">
        <v>0.77</v>
      </c>
      <c r="D4" s="3">
        <v>0.8</v>
      </c>
      <c r="E4" s="3">
        <v>0.19</v>
      </c>
      <c r="F4" s="3">
        <v>0.12</v>
      </c>
      <c r="G4" s="3">
        <v>0.2</v>
      </c>
      <c r="H4" s="3">
        <v>0.2</v>
      </c>
      <c r="I4" s="3">
        <v>0.05</v>
      </c>
      <c r="J4" s="3">
        <v>0.05</v>
      </c>
      <c r="K4" s="3">
        <v>0.02</v>
      </c>
      <c r="L4" s="3">
        <v>0.01</v>
      </c>
      <c r="M4" s="3">
        <v>0.01</v>
      </c>
      <c r="N4" s="3">
        <v>0.05</v>
      </c>
      <c r="O4" s="3">
        <v>0.05</v>
      </c>
      <c r="P4" s="3">
        <v>0.08</v>
      </c>
      <c r="Q4" s="3">
        <v>0.2</v>
      </c>
      <c r="R4" s="3">
        <v>0.03</v>
      </c>
      <c r="S4" s="3">
        <v>0.05</v>
      </c>
    </row>
    <row r="5" spans="1:19">
      <c r="A5" s="6" t="s">
        <v>11</v>
      </c>
      <c r="B5" s="3">
        <v>1.91</v>
      </c>
      <c r="C5" s="3">
        <v>0.79</v>
      </c>
      <c r="D5" s="3">
        <v>1.56</v>
      </c>
      <c r="E5" s="3">
        <v>0.32</v>
      </c>
      <c r="F5" s="3">
        <v>0.19</v>
      </c>
      <c r="G5" s="3">
        <v>0.22</v>
      </c>
      <c r="H5" s="3">
        <v>0.1</v>
      </c>
      <c r="I5" s="3">
        <v>0.04</v>
      </c>
      <c r="J5" s="3">
        <v>0.05</v>
      </c>
      <c r="K5" s="3">
        <v>0.02</v>
      </c>
      <c r="L5" s="3">
        <v>0.01</v>
      </c>
      <c r="M5" s="3">
        <v>0.02</v>
      </c>
      <c r="N5" s="3">
        <v>0.08</v>
      </c>
      <c r="O5" s="3">
        <v>7.0000000000000007E-2</v>
      </c>
      <c r="P5" s="3">
        <v>0.12</v>
      </c>
      <c r="Q5" s="3">
        <v>0.08</v>
      </c>
      <c r="R5" s="3">
        <v>0.05</v>
      </c>
      <c r="S5" s="3">
        <v>0.08</v>
      </c>
    </row>
    <row r="6" spans="1:19">
      <c r="A6" s="6" t="s">
        <v>12</v>
      </c>
      <c r="B6" s="3">
        <v>1.02</v>
      </c>
      <c r="C6" s="3">
        <v>0.32</v>
      </c>
      <c r="D6" s="3">
        <v>1.0900000000000001</v>
      </c>
      <c r="E6" s="3">
        <v>0.14000000000000001</v>
      </c>
      <c r="F6" s="3">
        <v>0.13</v>
      </c>
      <c r="G6" s="3">
        <v>0.12</v>
      </c>
      <c r="H6" s="3">
        <v>0.04</v>
      </c>
      <c r="I6" s="3">
        <v>0.03</v>
      </c>
      <c r="J6" s="3">
        <v>0.03</v>
      </c>
      <c r="K6" s="3">
        <v>0.01</v>
      </c>
      <c r="L6" s="3">
        <v>0.01</v>
      </c>
      <c r="M6" s="3">
        <v>0.02</v>
      </c>
      <c r="N6" s="3">
        <v>0.06</v>
      </c>
      <c r="O6" s="3">
        <v>7.0000000000000007E-2</v>
      </c>
      <c r="P6" s="3">
        <v>0.04</v>
      </c>
      <c r="Q6" s="3">
        <v>0.03</v>
      </c>
      <c r="R6" s="3">
        <v>0.04</v>
      </c>
      <c r="S6" s="3">
        <v>0.04</v>
      </c>
    </row>
    <row r="7" spans="1:19">
      <c r="A7" s="6" t="s">
        <v>13</v>
      </c>
      <c r="B7" s="3">
        <v>0.53</v>
      </c>
      <c r="C7" s="3">
        <v>1.22</v>
      </c>
      <c r="D7" s="3">
        <v>1.22</v>
      </c>
      <c r="E7" s="3">
        <v>7.0000000000000007E-2</v>
      </c>
      <c r="F7" s="3">
        <v>0.08</v>
      </c>
      <c r="G7" s="3">
        <v>0.09</v>
      </c>
      <c r="H7" s="3">
        <v>0.04</v>
      </c>
      <c r="I7" s="3">
        <v>0.05</v>
      </c>
      <c r="J7" s="3">
        <v>0.03</v>
      </c>
      <c r="K7" s="3">
        <v>0.02</v>
      </c>
      <c r="L7" s="3">
        <v>0.02</v>
      </c>
      <c r="M7" s="3">
        <v>0.02</v>
      </c>
      <c r="N7" s="3">
        <v>0.03</v>
      </c>
      <c r="O7" s="3">
        <v>0.03</v>
      </c>
      <c r="P7" s="3">
        <v>0.03</v>
      </c>
      <c r="Q7" s="3">
        <v>0.02</v>
      </c>
      <c r="R7" s="3">
        <v>0.02</v>
      </c>
      <c r="S7" s="3">
        <v>0.03</v>
      </c>
    </row>
    <row r="8" spans="1:19">
      <c r="A8" s="6" t="s">
        <v>14</v>
      </c>
      <c r="B8" s="3">
        <v>1.59</v>
      </c>
      <c r="C8" s="3">
        <v>1.82</v>
      </c>
      <c r="D8" s="3">
        <v>1.54</v>
      </c>
      <c r="E8" s="3">
        <v>0.78</v>
      </c>
      <c r="F8" s="3">
        <v>0.2</v>
      </c>
      <c r="G8" s="3">
        <v>0.18</v>
      </c>
      <c r="H8" s="3">
        <v>7.0000000000000007E-2</v>
      </c>
      <c r="I8" s="3">
        <v>0.08</v>
      </c>
      <c r="J8" s="3">
        <v>0.09</v>
      </c>
      <c r="K8" s="3">
        <v>0.03</v>
      </c>
      <c r="L8" s="3">
        <v>0.02</v>
      </c>
      <c r="M8" s="3">
        <v>0.03</v>
      </c>
      <c r="N8" s="3">
        <v>0.05</v>
      </c>
      <c r="O8" s="3">
        <v>0.05</v>
      </c>
      <c r="P8" s="3">
        <v>0.06</v>
      </c>
      <c r="Q8" s="3">
        <v>0.04</v>
      </c>
      <c r="R8" s="3">
        <v>0.04</v>
      </c>
      <c r="S8" s="3">
        <v>0.05</v>
      </c>
    </row>
    <row r="9" spans="1:19">
      <c r="A9" s="7"/>
      <c r="B9" s="3"/>
    </row>
    <row r="10" spans="1:19">
      <c r="A10" s="3"/>
      <c r="B10" s="3"/>
    </row>
    <row r="11" spans="1:19">
      <c r="A11" s="3"/>
      <c r="B11" s="3"/>
    </row>
    <row r="12" spans="1:19">
      <c r="A12" s="3"/>
      <c r="B12" s="3"/>
    </row>
    <row r="13" spans="1:19">
      <c r="A13" s="3"/>
      <c r="B13" s="3"/>
    </row>
    <row r="14" spans="1:19">
      <c r="A14" s="3"/>
      <c r="B14" s="3"/>
    </row>
    <row r="15" spans="1:19">
      <c r="A15" s="3"/>
      <c r="B15" s="3"/>
    </row>
    <row r="16" spans="1:19">
      <c r="A16" s="3"/>
      <c r="B16" s="3"/>
    </row>
    <row r="17" spans="1:2">
      <c r="A17" s="3"/>
      <c r="B17" s="3"/>
    </row>
    <row r="18" spans="1:2">
      <c r="A18" s="3"/>
      <c r="B18" s="3"/>
    </row>
    <row r="19" spans="1:2">
      <c r="A19" s="3"/>
      <c r="B19" s="3"/>
    </row>
    <row r="20" spans="1:2">
      <c r="A20" s="3"/>
      <c r="B20" s="3"/>
    </row>
    <row r="21" spans="1:2">
      <c r="A21" s="3"/>
      <c r="B21" s="3"/>
    </row>
    <row r="22" spans="1:2">
      <c r="A22" s="3"/>
      <c r="B22" s="3"/>
    </row>
    <row r="23" spans="1:2">
      <c r="A23" s="3"/>
      <c r="B23" s="3"/>
    </row>
    <row r="24" spans="1:2">
      <c r="A24" s="3"/>
      <c r="B24" s="3"/>
    </row>
    <row r="25" spans="1:2">
      <c r="A25" s="3"/>
      <c r="B25" s="3"/>
    </row>
    <row r="26" spans="1:2">
      <c r="A26" s="3"/>
      <c r="B26" s="3"/>
    </row>
    <row r="27" spans="1:2">
      <c r="B27" s="3"/>
    </row>
    <row r="28" spans="1:2">
      <c r="B28" s="3"/>
    </row>
    <row r="29" spans="1:2">
      <c r="A29" s="3"/>
      <c r="B29" s="3"/>
    </row>
    <row r="30" spans="1:2">
      <c r="A30" s="3"/>
      <c r="B30" s="3"/>
    </row>
    <row r="31" spans="1:2">
      <c r="A31" s="3"/>
      <c r="B31" s="3"/>
    </row>
    <row r="32" spans="1:2">
      <c r="A32" s="3"/>
      <c r="B32" s="3"/>
    </row>
    <row r="33" spans="1:2">
      <c r="A33" s="3"/>
      <c r="B33" s="3"/>
    </row>
    <row r="34" spans="1:2">
      <c r="A34" s="3"/>
      <c r="B34" s="3"/>
    </row>
    <row r="35" spans="1:2">
      <c r="A35" s="3"/>
      <c r="B35" s="3"/>
    </row>
    <row r="36" spans="1:2">
      <c r="A36" s="3"/>
      <c r="B36" s="3"/>
    </row>
    <row r="37" spans="1:2">
      <c r="A37" s="3"/>
      <c r="B37" s="3"/>
    </row>
    <row r="38" spans="1:2">
      <c r="A38" s="3"/>
      <c r="B38" s="3"/>
    </row>
    <row r="39" spans="1:2">
      <c r="A39" s="3"/>
      <c r="B39" s="3"/>
    </row>
    <row r="40" spans="1:2">
      <c r="A40" s="3"/>
      <c r="B40" s="3"/>
    </row>
    <row r="41" spans="1:2">
      <c r="A41" s="3"/>
      <c r="B41" s="3"/>
    </row>
    <row r="42" spans="1:2">
      <c r="A42" s="3"/>
      <c r="B42" s="3"/>
    </row>
    <row r="43" spans="1:2">
      <c r="A43" s="3"/>
      <c r="B43" s="3"/>
    </row>
    <row r="44" spans="1:2">
      <c r="A44" s="3"/>
      <c r="B44" s="3"/>
    </row>
    <row r="45" spans="1:2">
      <c r="A45" s="3"/>
      <c r="B45" s="3"/>
    </row>
    <row r="46" spans="1:2">
      <c r="A46" s="3"/>
      <c r="B46" s="3"/>
    </row>
    <row r="47" spans="1:2">
      <c r="A47" s="3"/>
      <c r="B47" s="3"/>
    </row>
    <row r="48" spans="1:2">
      <c r="A48" s="3"/>
      <c r="B48" s="3"/>
    </row>
    <row r="49" spans="1:2">
      <c r="A49" s="3"/>
      <c r="B49" s="3"/>
    </row>
    <row r="50" spans="1:2">
      <c r="A50" s="3"/>
      <c r="B50" s="3"/>
    </row>
    <row r="51" spans="1:2">
      <c r="A51" s="3"/>
      <c r="B51" s="3"/>
    </row>
    <row r="52" spans="1:2">
      <c r="A52" s="3"/>
      <c r="B52" s="3"/>
    </row>
    <row r="53" spans="1:2">
      <c r="A53" s="3"/>
      <c r="B53" s="3"/>
    </row>
    <row r="54" spans="1:2">
      <c r="A54" s="3"/>
      <c r="B54" s="3"/>
    </row>
    <row r="55" spans="1:2">
      <c r="A55" s="3"/>
      <c r="B55" s="3"/>
    </row>
    <row r="56" spans="1:2">
      <c r="A56" s="3"/>
      <c r="B56" s="3"/>
    </row>
    <row r="57" spans="1:2">
      <c r="A57" s="3"/>
      <c r="B57" s="3"/>
    </row>
    <row r="58" spans="1:2">
      <c r="A58" s="3"/>
      <c r="B58" s="3"/>
    </row>
    <row r="59" spans="1:2">
      <c r="A59" s="3"/>
      <c r="B59" s="3"/>
    </row>
    <row r="60" spans="1:2">
      <c r="A60" s="3"/>
      <c r="B60" s="3"/>
    </row>
    <row r="61" spans="1:2">
      <c r="A61" s="3"/>
      <c r="B61" s="3"/>
    </row>
    <row r="62" spans="1:2">
      <c r="A62" s="3"/>
      <c r="B62" s="3"/>
    </row>
    <row r="63" spans="1:2">
      <c r="A63" s="3"/>
      <c r="B63" s="3"/>
    </row>
    <row r="64" spans="1:2">
      <c r="A64" s="3"/>
      <c r="B64" s="3"/>
    </row>
    <row r="65" spans="1:2">
      <c r="A65" s="3"/>
      <c r="B65" s="3"/>
    </row>
  </sheetData>
  <mergeCells count="6">
    <mergeCell ref="Q2:S2"/>
    <mergeCell ref="B2:D2"/>
    <mergeCell ref="E2:G2"/>
    <mergeCell ref="H2:J2"/>
    <mergeCell ref="K2:M2"/>
    <mergeCell ref="N2:P2"/>
  </mergeCells>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DF70A-6084-429B-81E7-3DD1751A922E}">
  <dimension ref="A1:H9"/>
  <sheetViews>
    <sheetView workbookViewId="0">
      <selection activeCell="F14" sqref="F14"/>
    </sheetView>
  </sheetViews>
  <sheetFormatPr defaultRowHeight="13.5"/>
  <cols>
    <col min="1" max="1" width="9.06640625" style="25"/>
    <col min="2" max="2" width="12.19921875" style="25" customWidth="1"/>
    <col min="3" max="3" width="14.46484375" style="25" customWidth="1"/>
    <col min="4" max="5" width="12.3984375" style="25" customWidth="1"/>
    <col min="6" max="6" width="14.9296875" style="25" customWidth="1"/>
    <col min="7" max="8" width="12.3984375" style="25" customWidth="1"/>
    <col min="9" max="16384" width="9.06640625" style="25"/>
  </cols>
  <sheetData>
    <row r="1" spans="1:8" ht="13.9">
      <c r="A1" s="24" t="s">
        <v>122</v>
      </c>
    </row>
    <row r="3" spans="1:8" s="26" customFormat="1" ht="27">
      <c r="B3" s="50" t="s">
        <v>121</v>
      </c>
      <c r="C3" s="50" t="s">
        <v>6</v>
      </c>
      <c r="D3" s="50" t="s">
        <v>4</v>
      </c>
      <c r="E3" s="50" t="s">
        <v>3</v>
      </c>
      <c r="F3" s="50" t="s">
        <v>8</v>
      </c>
      <c r="G3" s="50" t="s">
        <v>103</v>
      </c>
      <c r="H3" s="50" t="s">
        <v>104</v>
      </c>
    </row>
    <row r="4" spans="1:8">
      <c r="B4" s="51" t="s">
        <v>0</v>
      </c>
      <c r="C4" s="51" t="s">
        <v>105</v>
      </c>
      <c r="D4" s="51" t="s">
        <v>106</v>
      </c>
      <c r="E4" s="51" t="s">
        <v>107</v>
      </c>
      <c r="F4" s="51">
        <v>0.01</v>
      </c>
      <c r="G4" s="51">
        <v>0.04</v>
      </c>
      <c r="H4" s="51">
        <v>0.12</v>
      </c>
    </row>
    <row r="5" spans="1:8">
      <c r="B5" s="51" t="s">
        <v>1</v>
      </c>
      <c r="C5" s="51" t="s">
        <v>108</v>
      </c>
      <c r="D5" s="51" t="s">
        <v>109</v>
      </c>
      <c r="E5" s="51" t="s">
        <v>110</v>
      </c>
      <c r="F5" s="51">
        <v>0.01</v>
      </c>
      <c r="G5" s="51">
        <v>0.06</v>
      </c>
      <c r="H5" s="51">
        <v>0.09</v>
      </c>
    </row>
    <row r="6" spans="1:8">
      <c r="B6" s="51" t="s">
        <v>11</v>
      </c>
      <c r="C6" s="51" t="s">
        <v>111</v>
      </c>
      <c r="D6" s="51" t="s">
        <v>112</v>
      </c>
      <c r="E6" s="51" t="s">
        <v>113</v>
      </c>
      <c r="F6" s="51">
        <v>0.02</v>
      </c>
      <c r="G6" s="51">
        <v>0.09</v>
      </c>
      <c r="H6" s="51">
        <v>7.0000000000000007E-2</v>
      </c>
    </row>
    <row r="7" spans="1:8">
      <c r="B7" s="51" t="s">
        <v>12</v>
      </c>
      <c r="C7" s="51" t="s">
        <v>105</v>
      </c>
      <c r="D7" s="51" t="s">
        <v>114</v>
      </c>
      <c r="E7" s="51" t="s">
        <v>115</v>
      </c>
      <c r="F7" s="51">
        <v>0.01</v>
      </c>
      <c r="G7" s="51">
        <v>0.06</v>
      </c>
      <c r="H7" s="51">
        <v>0.04</v>
      </c>
    </row>
    <row r="8" spans="1:8">
      <c r="B8" s="51" t="s">
        <v>13</v>
      </c>
      <c r="C8" s="51" t="s">
        <v>116</v>
      </c>
      <c r="D8" s="51" t="s">
        <v>117</v>
      </c>
      <c r="E8" s="51" t="s">
        <v>118</v>
      </c>
      <c r="F8" s="51">
        <v>0.02</v>
      </c>
      <c r="G8" s="51">
        <v>0.03</v>
      </c>
      <c r="H8" s="51">
        <v>0.02</v>
      </c>
    </row>
    <row r="9" spans="1:8">
      <c r="B9" s="51" t="s">
        <v>14</v>
      </c>
      <c r="C9" s="51" t="s">
        <v>119</v>
      </c>
      <c r="D9" s="51" t="s">
        <v>213</v>
      </c>
      <c r="E9" s="51" t="s">
        <v>120</v>
      </c>
      <c r="F9" s="51">
        <v>0.03</v>
      </c>
      <c r="G9" s="51">
        <v>0.05</v>
      </c>
      <c r="H9" s="51">
        <v>0.04</v>
      </c>
    </row>
  </sheetData>
  <phoneticPr fontId="12"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BFE4F-12E0-4CBB-A783-C83BD594BCB6}">
  <dimension ref="A1:M7"/>
  <sheetViews>
    <sheetView workbookViewId="0">
      <selection activeCell="I33" sqref="I33"/>
    </sheetView>
  </sheetViews>
  <sheetFormatPr defaultRowHeight="13.5"/>
  <sheetData>
    <row r="1" spans="1:13" ht="13.9">
      <c r="A1" s="2" t="s">
        <v>19</v>
      </c>
    </row>
    <row r="4" spans="1:13">
      <c r="A4" s="46"/>
      <c r="B4" s="65" t="s">
        <v>16</v>
      </c>
      <c r="C4" s="65"/>
      <c r="D4" s="65"/>
      <c r="E4" s="65"/>
      <c r="F4" s="65" t="s">
        <v>4</v>
      </c>
      <c r="G4" s="65"/>
      <c r="H4" s="65"/>
      <c r="I4" s="65"/>
      <c r="J4" s="65" t="s">
        <v>3</v>
      </c>
      <c r="K4" s="65"/>
      <c r="L4" s="65"/>
      <c r="M4" s="65"/>
    </row>
    <row r="5" spans="1:13">
      <c r="A5" s="48" t="s">
        <v>17</v>
      </c>
      <c r="B5" s="49">
        <v>9.3600000000000003E-2</v>
      </c>
      <c r="C5" s="49">
        <v>9.5299999999999996E-2</v>
      </c>
      <c r="D5" s="49">
        <v>9.4500000000000001E-2</v>
      </c>
      <c r="E5" s="49">
        <v>9.4E-2</v>
      </c>
      <c r="F5" s="49">
        <v>0.37659999999999999</v>
      </c>
      <c r="G5" s="49">
        <v>0.33960000000000001</v>
      </c>
      <c r="H5" s="49">
        <v>0.33750000000000002</v>
      </c>
      <c r="I5" s="49">
        <v>0.36680000000000001</v>
      </c>
      <c r="J5" s="49">
        <v>3.5200000000000002E-2</v>
      </c>
      <c r="K5" s="49">
        <v>3.4500000000000003E-2</v>
      </c>
      <c r="L5" s="49">
        <v>3.4500000000000003E-2</v>
      </c>
      <c r="M5" s="49">
        <v>3.6799999999999999E-2</v>
      </c>
    </row>
    <row r="6" spans="1:13">
      <c r="A6" s="48" t="s">
        <v>18</v>
      </c>
      <c r="B6" s="49">
        <v>0.14099999999999999</v>
      </c>
      <c r="C6" s="49">
        <v>0.13619999999999999</v>
      </c>
      <c r="D6" s="49">
        <v>0.14599999999999999</v>
      </c>
      <c r="E6" s="49">
        <v>0.1527</v>
      </c>
      <c r="F6" s="49">
        <v>0.63690000000000002</v>
      </c>
      <c r="G6" s="49">
        <v>0.6089</v>
      </c>
      <c r="H6" s="49">
        <v>0.62109999999999999</v>
      </c>
      <c r="I6" s="49">
        <v>0.60660000000000003</v>
      </c>
      <c r="J6" s="49">
        <v>4.8099999999999997E-2</v>
      </c>
      <c r="K6" s="49">
        <v>4.6199999999999998E-2</v>
      </c>
      <c r="L6" s="49">
        <v>4.7199999999999999E-2</v>
      </c>
      <c r="M6" s="49">
        <v>4.9399999999999999E-2</v>
      </c>
    </row>
    <row r="7" spans="1:13">
      <c r="A7" s="8"/>
    </row>
  </sheetData>
  <mergeCells count="3">
    <mergeCell ref="B4:E4"/>
    <mergeCell ref="F4:I4"/>
    <mergeCell ref="J4:M4"/>
  </mergeCells>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1E54E-2370-45E4-A308-E4F9E5BEEE31}">
  <dimension ref="A1:D20"/>
  <sheetViews>
    <sheetView workbookViewId="0">
      <selection activeCell="F19" sqref="F19"/>
    </sheetView>
  </sheetViews>
  <sheetFormatPr defaultRowHeight="13.5"/>
  <cols>
    <col min="1" max="1" width="9.06640625" style="1"/>
    <col min="2" max="2" width="21.265625" style="1" customWidth="1"/>
    <col min="3" max="16384" width="9.06640625" style="1"/>
  </cols>
  <sheetData>
    <row r="1" spans="1:4" ht="13.9">
      <c r="A1" s="2" t="s">
        <v>23</v>
      </c>
    </row>
    <row r="3" spans="1:4" ht="13.9">
      <c r="A3" s="2" t="s">
        <v>20</v>
      </c>
    </row>
    <row r="4" spans="1:4" ht="13.9">
      <c r="A4" s="2"/>
      <c r="B4" s="47" t="s">
        <v>16</v>
      </c>
      <c r="C4" s="47" t="s">
        <v>4</v>
      </c>
      <c r="D4" s="47" t="s">
        <v>3</v>
      </c>
    </row>
    <row r="5" spans="1:4" ht="13.9">
      <c r="A5" s="2"/>
      <c r="B5" s="49">
        <v>0.71030000000000004</v>
      </c>
      <c r="C5" s="49">
        <v>10.76</v>
      </c>
      <c r="D5" s="49">
        <v>2.0809999999999999E-2</v>
      </c>
    </row>
    <row r="6" spans="1:4" ht="13.9">
      <c r="A6" s="2"/>
      <c r="B6" s="49">
        <v>0.69359999999999999</v>
      </c>
      <c r="C6" s="49">
        <v>10.88</v>
      </c>
      <c r="D6" s="49">
        <v>1.8200000000000001E-2</v>
      </c>
    </row>
    <row r="7" spans="1:4" ht="13.9">
      <c r="A7" s="2"/>
      <c r="B7" s="49">
        <v>0.69179999999999997</v>
      </c>
      <c r="C7" s="49">
        <v>10.18</v>
      </c>
      <c r="D7" s="49">
        <v>1.847E-2</v>
      </c>
    </row>
    <row r="8" spans="1:4" ht="13.9">
      <c r="A8" s="2"/>
    </row>
    <row r="9" spans="1:4" ht="13.9">
      <c r="A9" s="2"/>
    </row>
    <row r="10" spans="1:4" ht="13.9">
      <c r="A10" s="2" t="s">
        <v>21</v>
      </c>
    </row>
    <row r="11" spans="1:4" ht="13.9">
      <c r="A11" s="2"/>
      <c r="B11" s="47" t="s">
        <v>16</v>
      </c>
      <c r="C11" s="47" t="s">
        <v>4</v>
      </c>
      <c r="D11" s="47" t="s">
        <v>3</v>
      </c>
    </row>
    <row r="12" spans="1:4" ht="13.9">
      <c r="A12" s="2"/>
      <c r="B12" s="49">
        <v>0.95509999999999995</v>
      </c>
      <c r="C12" s="49">
        <v>19.100000000000001</v>
      </c>
      <c r="D12" s="49">
        <v>0.16450000000000001</v>
      </c>
    </row>
    <row r="13" spans="1:4" ht="13.9">
      <c r="A13" s="2"/>
      <c r="B13" s="49">
        <v>0.97230000000000005</v>
      </c>
      <c r="C13" s="49">
        <v>21.56</v>
      </c>
      <c r="D13" s="49">
        <v>0.17499999999999999</v>
      </c>
    </row>
    <row r="14" spans="1:4" ht="13.9">
      <c r="A14" s="2"/>
      <c r="B14" s="49">
        <v>1.056</v>
      </c>
      <c r="C14" s="49">
        <v>22.51</v>
      </c>
      <c r="D14" s="49">
        <v>0.1638</v>
      </c>
    </row>
    <row r="15" spans="1:4" ht="13.9">
      <c r="A15" s="2"/>
    </row>
    <row r="16" spans="1:4" ht="13.9">
      <c r="A16" s="2" t="s">
        <v>22</v>
      </c>
    </row>
    <row r="17" spans="2:4">
      <c r="B17" s="47" t="s">
        <v>16</v>
      </c>
      <c r="C17" s="47" t="s">
        <v>4</v>
      </c>
      <c r="D17" s="47" t="s">
        <v>3</v>
      </c>
    </row>
    <row r="18" spans="2:4">
      <c r="B18" s="49">
        <v>8.2769999999999996E-2</v>
      </c>
      <c r="C18" s="49">
        <v>0.13020000000000001</v>
      </c>
      <c r="D18" s="49">
        <v>6.3560000000000005E-2</v>
      </c>
    </row>
    <row r="19" spans="2:4">
      <c r="B19" s="49">
        <v>8.7110000000000007E-2</v>
      </c>
      <c r="C19" s="49">
        <v>0.1502</v>
      </c>
      <c r="D19" s="49">
        <v>4.6739999999999997E-2</v>
      </c>
    </row>
    <row r="20" spans="2:4">
      <c r="B20" s="49">
        <v>8.9749999999999996E-2</v>
      </c>
      <c r="C20" s="49">
        <v>0.14360000000000001</v>
      </c>
      <c r="D20" s="49">
        <v>5.6989999999999999E-2</v>
      </c>
    </row>
  </sheetData>
  <phoneticPr fontId="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CFF3E-03A5-4C6A-9720-66F1FDD418F8}">
  <dimension ref="A1:N14"/>
  <sheetViews>
    <sheetView workbookViewId="0">
      <selection activeCell="D18" sqref="D18"/>
    </sheetView>
  </sheetViews>
  <sheetFormatPr defaultRowHeight="13.5"/>
  <cols>
    <col min="1" max="16384" width="9.06640625" style="1"/>
  </cols>
  <sheetData>
    <row r="1" spans="1:14" ht="13.9">
      <c r="A1" s="2" t="s">
        <v>25</v>
      </c>
    </row>
    <row r="3" spans="1:14">
      <c r="B3" s="46"/>
      <c r="C3" s="66" t="s">
        <v>24</v>
      </c>
      <c r="D3" s="66"/>
      <c r="E3" s="66"/>
      <c r="F3" s="66" t="s">
        <v>16</v>
      </c>
      <c r="G3" s="66"/>
      <c r="H3" s="66"/>
      <c r="I3" s="66" t="s">
        <v>4</v>
      </c>
      <c r="J3" s="66"/>
      <c r="K3" s="66"/>
      <c r="L3" s="66" t="s">
        <v>3</v>
      </c>
      <c r="M3" s="66"/>
      <c r="N3" s="66"/>
    </row>
    <row r="4" spans="1:14">
      <c r="B4" s="52">
        <v>1</v>
      </c>
      <c r="C4" s="49">
        <v>6.3342931230000001</v>
      </c>
      <c r="D4" s="49">
        <v>6.264317106</v>
      </c>
      <c r="E4" s="49">
        <v>5.9204228160000003</v>
      </c>
      <c r="F4" s="49">
        <v>4.3071552669999997</v>
      </c>
      <c r="G4" s="49">
        <v>3.82886126</v>
      </c>
      <c r="H4" s="49">
        <v>4.1504114000000003</v>
      </c>
      <c r="I4" s="49">
        <v>4.4151822049999998</v>
      </c>
      <c r="J4" s="49">
        <v>4.2522882969999998</v>
      </c>
      <c r="K4" s="49">
        <v>4.1913479410000001</v>
      </c>
      <c r="L4" s="49">
        <v>4.1034008960000001</v>
      </c>
      <c r="M4" s="49">
        <v>3.99840251</v>
      </c>
      <c r="N4" s="49">
        <v>4.1246306830000004</v>
      </c>
    </row>
    <row r="5" spans="1:14">
      <c r="B5" s="52">
        <v>2</v>
      </c>
      <c r="C5" s="49">
        <v>7.5458689999999997</v>
      </c>
      <c r="D5" s="49">
        <v>7.5942109999999996</v>
      </c>
      <c r="E5" s="49">
        <v>7.1639949999999999</v>
      </c>
      <c r="F5" s="49">
        <v>4.6455219999999997</v>
      </c>
      <c r="G5" s="49">
        <v>4.3185159999999998</v>
      </c>
      <c r="H5" s="49">
        <v>4.1159939999999997</v>
      </c>
      <c r="I5" s="49">
        <v>4.04155</v>
      </c>
      <c r="J5" s="49">
        <v>4.0779610000000002</v>
      </c>
      <c r="K5" s="49">
        <v>3.5984880000000001</v>
      </c>
      <c r="L5" s="49">
        <v>4.1918290000000002</v>
      </c>
      <c r="M5" s="49">
        <v>4.2782629999999999</v>
      </c>
      <c r="N5" s="49">
        <v>3.9415779999999998</v>
      </c>
    </row>
    <row r="6" spans="1:14">
      <c r="B6" s="52">
        <v>3</v>
      </c>
      <c r="C6" s="49">
        <v>8.7711459999999999</v>
      </c>
      <c r="D6" s="49">
        <v>8.8729700000000005</v>
      </c>
      <c r="E6" s="49">
        <v>8.3446800000000003</v>
      </c>
      <c r="F6" s="49">
        <v>4.6228889999999998</v>
      </c>
      <c r="G6" s="49">
        <v>4.3960929999999996</v>
      </c>
      <c r="H6" s="49">
        <v>4.3975660000000003</v>
      </c>
      <c r="I6" s="49">
        <v>4.2333249999999998</v>
      </c>
      <c r="J6" s="49">
        <v>4.1833590000000003</v>
      </c>
      <c r="K6" s="49">
        <v>4.1271339999999999</v>
      </c>
      <c r="L6" s="49">
        <v>3.8608660000000001</v>
      </c>
      <c r="M6" s="49">
        <v>4.2971719999999998</v>
      </c>
      <c r="N6" s="49">
        <v>3.9643700000000002</v>
      </c>
    </row>
    <row r="11" spans="1:14">
      <c r="B11" s="46"/>
      <c r="C11" s="66" t="s">
        <v>24</v>
      </c>
      <c r="D11" s="66"/>
      <c r="E11" s="66"/>
      <c r="F11" s="66" t="s">
        <v>16</v>
      </c>
      <c r="G11" s="66"/>
      <c r="H11" s="66"/>
      <c r="I11" s="66" t="s">
        <v>4</v>
      </c>
      <c r="J11" s="66"/>
      <c r="K11" s="66"/>
      <c r="L11" s="66" t="s">
        <v>3</v>
      </c>
      <c r="M11" s="66"/>
      <c r="N11" s="66"/>
    </row>
    <row r="12" spans="1:14">
      <c r="B12" s="52">
        <v>1</v>
      </c>
      <c r="C12" s="49">
        <v>3.278306969</v>
      </c>
      <c r="D12" s="49">
        <v>3.3785198140000001</v>
      </c>
      <c r="E12" s="49">
        <v>3.220314079</v>
      </c>
      <c r="F12" s="49">
        <v>3.3118506019999998</v>
      </c>
      <c r="G12" s="49">
        <v>3.3507812079999999</v>
      </c>
      <c r="H12" s="49">
        <v>3.4526749579999998</v>
      </c>
      <c r="I12" s="49">
        <v>3.44651927</v>
      </c>
      <c r="J12" s="49">
        <v>3.501005659</v>
      </c>
      <c r="K12" s="49">
        <v>3.4502628550000001</v>
      </c>
      <c r="L12" s="49">
        <v>3.4018659819999999</v>
      </c>
      <c r="M12" s="49">
        <v>3.4200247830000001</v>
      </c>
      <c r="N12" s="49">
        <v>3.5200142749999999</v>
      </c>
    </row>
    <row r="13" spans="1:14">
      <c r="B13" s="52">
        <v>2</v>
      </c>
      <c r="C13" s="49">
        <v>3.367051</v>
      </c>
      <c r="D13" s="49">
        <v>3.4016350000000002</v>
      </c>
      <c r="E13" s="49">
        <v>3.3873609999999998</v>
      </c>
      <c r="F13" s="49">
        <v>3.3104119999999999</v>
      </c>
      <c r="G13" s="49">
        <v>3.3428399999999998</v>
      </c>
      <c r="H13" s="49">
        <v>3.2565240000000002</v>
      </c>
      <c r="I13" s="49">
        <v>3.2006950000000001</v>
      </c>
      <c r="J13" s="49">
        <v>3.3922840000000001</v>
      </c>
      <c r="K13" s="49">
        <v>3.3733520000000001</v>
      </c>
      <c r="L13" s="49">
        <v>3.3760599999999998</v>
      </c>
      <c r="M13" s="49">
        <v>3.3707639999999999</v>
      </c>
      <c r="N13" s="49">
        <v>3.453354</v>
      </c>
    </row>
    <row r="14" spans="1:14">
      <c r="B14" s="52">
        <v>3</v>
      </c>
      <c r="C14" s="49">
        <v>3.9381560000000002</v>
      </c>
      <c r="D14" s="49">
        <v>3.61496</v>
      </c>
      <c r="E14" s="49">
        <v>3.783372</v>
      </c>
      <c r="F14" s="49">
        <v>3.443549</v>
      </c>
      <c r="G14" s="49">
        <v>3.350597</v>
      </c>
      <c r="H14" s="49">
        <v>3.358393</v>
      </c>
      <c r="I14" s="49">
        <v>3.3901289999999999</v>
      </c>
      <c r="J14" s="49">
        <v>3.51105</v>
      </c>
      <c r="K14" s="49">
        <v>3.592514</v>
      </c>
      <c r="L14" s="49">
        <v>3.3108939999999998</v>
      </c>
      <c r="M14" s="49">
        <v>3.435705</v>
      </c>
      <c r="N14" s="49">
        <v>3.379184</v>
      </c>
    </row>
  </sheetData>
  <mergeCells count="8">
    <mergeCell ref="C3:E3"/>
    <mergeCell ref="F3:H3"/>
    <mergeCell ref="I3:K3"/>
    <mergeCell ref="L3:N3"/>
    <mergeCell ref="C11:E11"/>
    <mergeCell ref="F11:H11"/>
    <mergeCell ref="I11:K11"/>
    <mergeCell ref="L11:N11"/>
  </mergeCells>
  <phoneticPr fontId="5"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5DA36-98D1-4FF0-8241-70C766C78499}">
  <dimension ref="A1:H15"/>
  <sheetViews>
    <sheetView workbookViewId="0">
      <selection activeCell="L16" sqref="L16"/>
    </sheetView>
  </sheetViews>
  <sheetFormatPr defaultRowHeight="13.5"/>
  <sheetData>
    <row r="1" spans="1:8" ht="13.9">
      <c r="A1" s="2" t="s">
        <v>26</v>
      </c>
    </row>
    <row r="4" spans="1:8">
      <c r="B4" s="46"/>
      <c r="C4" s="66" t="s">
        <v>24</v>
      </c>
      <c r="D4" s="66"/>
      <c r="E4" s="66"/>
      <c r="F4" s="66" t="s">
        <v>3</v>
      </c>
      <c r="G4" s="66"/>
      <c r="H4" s="66"/>
    </row>
    <row r="5" spans="1:8">
      <c r="B5" s="52">
        <v>1</v>
      </c>
      <c r="C5" s="49">
        <v>9.9385569999999994</v>
      </c>
      <c r="D5" s="49">
        <v>9.2795459999999999</v>
      </c>
      <c r="E5" s="49">
        <v>9.2554370000000006</v>
      </c>
      <c r="F5" s="49">
        <v>8.8255110000000005</v>
      </c>
      <c r="G5" s="49">
        <v>8.9476359999999993</v>
      </c>
      <c r="H5" s="49">
        <v>8.6924630000000001</v>
      </c>
    </row>
    <row r="6" spans="1:8">
      <c r="B6" s="52">
        <v>2</v>
      </c>
      <c r="C6" s="49">
        <v>9.7459729999999993</v>
      </c>
      <c r="D6" s="49">
        <v>9.4451169999999998</v>
      </c>
      <c r="E6" s="49">
        <v>9.4230060000000009</v>
      </c>
      <c r="F6" s="49">
        <v>8.4433009999999999</v>
      </c>
      <c r="G6" s="49">
        <v>8.4977520000000002</v>
      </c>
      <c r="H6" s="49">
        <v>8.6634220000000006</v>
      </c>
    </row>
    <row r="7" spans="1:8">
      <c r="B7" s="52">
        <v>3</v>
      </c>
      <c r="C7" s="49">
        <v>9.2270909999999997</v>
      </c>
      <c r="D7" s="49">
        <v>9.5411780000000004</v>
      </c>
      <c r="E7" s="49">
        <v>9.6296280000000003</v>
      </c>
      <c r="F7" s="49">
        <v>8.7287750000000006</v>
      </c>
      <c r="G7" s="49">
        <v>8.9537899999999997</v>
      </c>
      <c r="H7" s="49">
        <v>8.9734759999999998</v>
      </c>
    </row>
    <row r="12" spans="1:8">
      <c r="B12" s="46"/>
      <c r="C12" s="66" t="s">
        <v>24</v>
      </c>
      <c r="D12" s="66"/>
      <c r="E12" s="66"/>
      <c r="F12" s="66" t="s">
        <v>3</v>
      </c>
      <c r="G12" s="66"/>
      <c r="H12" s="66"/>
    </row>
    <row r="13" spans="1:8">
      <c r="B13" s="52">
        <v>1</v>
      </c>
      <c r="C13" s="49">
        <v>7.2377419999999999</v>
      </c>
      <c r="D13" s="49">
        <v>7.0084400000000002</v>
      </c>
      <c r="E13" s="49">
        <v>6.9372600000000002</v>
      </c>
      <c r="F13" s="49">
        <v>6.7805980000000003</v>
      </c>
      <c r="G13" s="49">
        <v>6.7501280000000001</v>
      </c>
      <c r="H13" s="49">
        <v>6.9253970000000002</v>
      </c>
    </row>
    <row r="14" spans="1:8">
      <c r="B14" s="52">
        <v>2</v>
      </c>
      <c r="C14" s="49">
        <v>6.9100479999999997</v>
      </c>
      <c r="D14" s="49">
        <v>6.6988180000000002</v>
      </c>
      <c r="E14" s="49">
        <v>6.5735619999999999</v>
      </c>
      <c r="F14" s="49">
        <v>6.2056800000000001</v>
      </c>
      <c r="G14" s="49">
        <v>6.1629329999999998</v>
      </c>
      <c r="H14" s="49">
        <v>6.2798759999999998</v>
      </c>
    </row>
    <row r="15" spans="1:8">
      <c r="B15" s="52">
        <v>3</v>
      </c>
      <c r="C15" s="49">
        <v>6.8360029999999998</v>
      </c>
      <c r="D15" s="49">
        <v>6.9302159999999997</v>
      </c>
      <c r="E15" s="49">
        <v>6.1647720000000001</v>
      </c>
      <c r="F15" s="49">
        <v>5.7634350000000003</v>
      </c>
      <c r="G15" s="49">
        <v>5.739204</v>
      </c>
      <c r="H15" s="49">
        <v>5.8560569999999998</v>
      </c>
    </row>
  </sheetData>
  <mergeCells count="4">
    <mergeCell ref="C4:E4"/>
    <mergeCell ref="F4:H4"/>
    <mergeCell ref="C12:E12"/>
    <mergeCell ref="F12:H12"/>
  </mergeCells>
  <phoneticPr fontId="5"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C2292-F835-4281-A9C5-91CDD6DB04EC}">
  <dimension ref="A1:AC35"/>
  <sheetViews>
    <sheetView topLeftCell="A22" workbookViewId="0">
      <selection activeCell="H39" sqref="H39"/>
    </sheetView>
  </sheetViews>
  <sheetFormatPr defaultRowHeight="15.75"/>
  <cols>
    <col min="1" max="1" width="9.06640625" style="11"/>
  </cols>
  <sheetData>
    <row r="1" spans="1:14" ht="13.9">
      <c r="A1" s="2" t="s">
        <v>33</v>
      </c>
    </row>
    <row r="3" spans="1:14" ht="15">
      <c r="A3" s="10" t="s">
        <v>29</v>
      </c>
    </row>
    <row r="4" spans="1:14">
      <c r="B4" s="46"/>
      <c r="C4" s="66" t="s">
        <v>24</v>
      </c>
      <c r="D4" s="66"/>
      <c r="E4" s="66"/>
      <c r="F4" s="66"/>
      <c r="G4" s="66" t="s">
        <v>27</v>
      </c>
      <c r="H4" s="66"/>
      <c r="I4" s="66"/>
      <c r="J4" s="66"/>
      <c r="K4" s="66" t="s">
        <v>28</v>
      </c>
      <c r="L4" s="66"/>
      <c r="M4" s="66"/>
      <c r="N4" s="66"/>
    </row>
    <row r="5" spans="1:14">
      <c r="B5" s="52">
        <v>24</v>
      </c>
      <c r="C5" s="49">
        <v>8863927.9539999999</v>
      </c>
      <c r="D5" s="49">
        <v>7156118.0899999999</v>
      </c>
      <c r="E5" s="49">
        <v>9604834.0739999991</v>
      </c>
      <c r="F5" s="49"/>
      <c r="G5" s="49">
        <v>3598470.352</v>
      </c>
      <c r="H5" s="49">
        <v>9335878.693</v>
      </c>
      <c r="I5" s="49">
        <v>7203928.5070000002</v>
      </c>
      <c r="J5" s="49"/>
      <c r="K5" s="49">
        <v>4289819.602</v>
      </c>
      <c r="L5" s="49">
        <v>762613.65319999994</v>
      </c>
      <c r="M5" s="49">
        <v>1669741.08</v>
      </c>
      <c r="N5" s="49"/>
    </row>
    <row r="6" spans="1:14">
      <c r="B6" s="52">
        <v>48</v>
      </c>
      <c r="C6" s="49">
        <v>36551724.609999999</v>
      </c>
      <c r="D6" s="49">
        <v>16525770</v>
      </c>
      <c r="E6" s="49">
        <v>12466579.289999999</v>
      </c>
      <c r="F6" s="49"/>
      <c r="G6" s="49">
        <v>5311136.8949999996</v>
      </c>
      <c r="H6" s="49">
        <v>9011280.0830000006</v>
      </c>
      <c r="I6" s="49">
        <v>11845893.060000001</v>
      </c>
      <c r="J6" s="49"/>
      <c r="K6" s="49">
        <v>374950.71750000003</v>
      </c>
      <c r="L6" s="49">
        <v>513236.88170000003</v>
      </c>
      <c r="M6" s="49">
        <v>301549.67310000001</v>
      </c>
      <c r="N6" s="49"/>
    </row>
    <row r="7" spans="1:14">
      <c r="B7" s="52">
        <v>72</v>
      </c>
      <c r="C7" s="49">
        <v>20175901.149999999</v>
      </c>
      <c r="D7" s="49">
        <v>194947280</v>
      </c>
      <c r="E7" s="49">
        <v>19191683.640000001</v>
      </c>
      <c r="F7" s="49"/>
      <c r="G7" s="49">
        <v>16901820.52</v>
      </c>
      <c r="H7" s="49">
        <v>10862262.58</v>
      </c>
      <c r="I7" s="49">
        <v>12117242.939999999</v>
      </c>
      <c r="J7" s="49"/>
      <c r="K7" s="49">
        <v>162443.4167</v>
      </c>
      <c r="L7" s="49">
        <v>318669.29519999999</v>
      </c>
      <c r="M7" s="49">
        <v>199670.31709999999</v>
      </c>
      <c r="N7" s="49"/>
    </row>
    <row r="11" spans="1:14" ht="15">
      <c r="A11" s="10" t="s">
        <v>30</v>
      </c>
    </row>
    <row r="12" spans="1:14">
      <c r="B12" s="46"/>
      <c r="C12" s="66" t="s">
        <v>24</v>
      </c>
      <c r="D12" s="66"/>
      <c r="E12" s="66"/>
      <c r="F12" s="66"/>
      <c r="G12" s="66" t="s">
        <v>27</v>
      </c>
      <c r="H12" s="66"/>
      <c r="I12" s="66"/>
      <c r="J12" s="66"/>
      <c r="K12" s="66" t="s">
        <v>28</v>
      </c>
      <c r="L12" s="66"/>
      <c r="M12" s="66"/>
      <c r="N12" s="66"/>
    </row>
    <row r="13" spans="1:14">
      <c r="B13" s="52">
        <v>1</v>
      </c>
      <c r="C13" s="49">
        <v>5.9133469999999999</v>
      </c>
      <c r="D13" s="49">
        <v>5.8234899999999996</v>
      </c>
      <c r="E13" s="49">
        <v>5.5566079999999998</v>
      </c>
      <c r="F13" s="49"/>
      <c r="G13" s="49">
        <v>5.2609630000000003</v>
      </c>
      <c r="H13" s="49">
        <v>5.6961060000000003</v>
      </c>
      <c r="I13" s="49">
        <v>5.8729620000000002</v>
      </c>
      <c r="J13" s="49"/>
      <c r="K13" s="49">
        <v>6.3434220000000003</v>
      </c>
      <c r="L13" s="49">
        <v>6.2667739999999998</v>
      </c>
      <c r="M13" s="49">
        <v>6.0882180000000004</v>
      </c>
      <c r="N13" s="49"/>
    </row>
    <row r="14" spans="1:14">
      <c r="B14" s="52">
        <v>24</v>
      </c>
      <c r="C14" s="49">
        <v>8.8475249999999992</v>
      </c>
      <c r="D14" s="49">
        <v>8.8324549999999995</v>
      </c>
      <c r="E14" s="49">
        <v>8.4795309999999997</v>
      </c>
      <c r="F14" s="49"/>
      <c r="G14" s="49">
        <v>8.3209929999999996</v>
      </c>
      <c r="H14" s="49">
        <v>8.2084810000000008</v>
      </c>
      <c r="I14" s="49">
        <v>8.1947659999999996</v>
      </c>
      <c r="J14" s="49"/>
      <c r="K14" s="49">
        <v>6.4314030000000004</v>
      </c>
      <c r="L14" s="49">
        <v>6.4761329999999999</v>
      </c>
      <c r="M14" s="49">
        <v>6.3788499999999999</v>
      </c>
      <c r="N14" s="49"/>
    </row>
    <row r="15" spans="1:14">
      <c r="B15" s="52">
        <v>48</v>
      </c>
      <c r="C15" s="49">
        <v>9.2253000000000007</v>
      </c>
      <c r="D15" s="49">
        <v>9.5276219999999991</v>
      </c>
      <c r="E15" s="49">
        <v>9.4901479999999996</v>
      </c>
      <c r="F15" s="49"/>
      <c r="G15" s="49">
        <v>8.6690609999999992</v>
      </c>
      <c r="H15" s="49">
        <v>9.0917820000000003</v>
      </c>
      <c r="I15" s="49">
        <v>8.7508689999999998</v>
      </c>
      <c r="J15" s="49"/>
      <c r="K15" s="49">
        <v>6.8226069999999996</v>
      </c>
      <c r="L15" s="49">
        <v>6.3320160000000003</v>
      </c>
      <c r="M15" s="49">
        <v>6.9285810000000003</v>
      </c>
      <c r="N15" s="49"/>
    </row>
    <row r="16" spans="1:14">
      <c r="B16" s="52">
        <v>72</v>
      </c>
      <c r="C16" s="49">
        <v>10.72016</v>
      </c>
      <c r="D16" s="49">
        <v>9.7265090000000001</v>
      </c>
      <c r="E16" s="49">
        <v>9.5433029999999999</v>
      </c>
      <c r="F16" s="49"/>
      <c r="G16" s="49">
        <v>9.1347249999999995</v>
      </c>
      <c r="H16" s="49">
        <v>10.003769999999999</v>
      </c>
      <c r="I16" s="49">
        <v>8.9868769999999998</v>
      </c>
      <c r="J16" s="49"/>
      <c r="K16" s="49">
        <v>7.1616679999999997</v>
      </c>
      <c r="L16" s="49">
        <v>7.0363340000000001</v>
      </c>
      <c r="M16" s="49">
        <v>7.0716289999999997</v>
      </c>
      <c r="N16" s="49"/>
    </row>
    <row r="20" spans="1:29" ht="15">
      <c r="A20" s="12" t="s">
        <v>31</v>
      </c>
    </row>
    <row r="21" spans="1:29">
      <c r="B21" s="46"/>
      <c r="C21" s="66" t="s">
        <v>24</v>
      </c>
      <c r="D21" s="66"/>
      <c r="E21" s="66"/>
      <c r="F21" s="66"/>
      <c r="G21" s="66"/>
      <c r="H21" s="66"/>
      <c r="I21" s="66"/>
      <c r="J21" s="66"/>
      <c r="K21" s="66"/>
      <c r="L21" s="66" t="s">
        <v>27</v>
      </c>
      <c r="M21" s="66"/>
      <c r="N21" s="66"/>
      <c r="O21" s="66"/>
      <c r="P21" s="66"/>
      <c r="Q21" s="66"/>
      <c r="R21" s="66"/>
      <c r="S21" s="66"/>
      <c r="T21" s="66"/>
      <c r="U21" s="66" t="s">
        <v>28</v>
      </c>
      <c r="V21" s="66"/>
      <c r="W21" s="66"/>
      <c r="X21" s="66"/>
      <c r="Y21" s="66"/>
      <c r="Z21" s="66"/>
      <c r="AA21" s="66"/>
      <c r="AB21" s="66"/>
      <c r="AC21" s="66"/>
    </row>
    <row r="22" spans="1:29">
      <c r="B22" s="52">
        <v>1</v>
      </c>
      <c r="C22" s="49">
        <v>85171.59</v>
      </c>
      <c r="D22" s="49">
        <v>32826.629999999997</v>
      </c>
      <c r="E22" s="49">
        <v>73590.44</v>
      </c>
      <c r="F22" s="49">
        <v>1089769</v>
      </c>
      <c r="G22" s="49">
        <v>1269027</v>
      </c>
      <c r="H22" s="49">
        <v>1379111</v>
      </c>
      <c r="I22" s="49">
        <v>65071.02</v>
      </c>
      <c r="J22" s="49">
        <v>107402.6</v>
      </c>
      <c r="K22" s="49">
        <v>115336.9</v>
      </c>
      <c r="L22" s="49">
        <v>325450.8</v>
      </c>
      <c r="M22" s="49">
        <v>331399.2</v>
      </c>
      <c r="N22" s="49">
        <v>424138.3</v>
      </c>
      <c r="O22" s="49">
        <v>219787.9</v>
      </c>
      <c r="P22" s="49">
        <v>230706</v>
      </c>
      <c r="Q22" s="49">
        <v>235451.1</v>
      </c>
      <c r="R22" s="49">
        <v>91447.38</v>
      </c>
      <c r="S22" s="49">
        <v>129767.6</v>
      </c>
      <c r="T22" s="49">
        <v>102756</v>
      </c>
      <c r="U22" s="49">
        <v>125639.3</v>
      </c>
      <c r="V22" s="49">
        <v>149077.5</v>
      </c>
      <c r="W22" s="49">
        <v>211045.2</v>
      </c>
      <c r="X22" s="49">
        <v>158609.1</v>
      </c>
      <c r="Y22" s="49">
        <v>144274</v>
      </c>
      <c r="Z22" s="49">
        <v>147152.70000000001</v>
      </c>
      <c r="AA22" s="49">
        <v>405283.6</v>
      </c>
      <c r="AB22" s="49">
        <v>387480.5</v>
      </c>
      <c r="AC22" s="49">
        <v>357568.1</v>
      </c>
    </row>
    <row r="23" spans="1:29">
      <c r="B23" s="52">
        <v>24</v>
      </c>
      <c r="C23" s="49">
        <v>494808.08</v>
      </c>
      <c r="D23" s="49">
        <v>418016.38</v>
      </c>
      <c r="E23" s="49">
        <v>431250.19</v>
      </c>
      <c r="F23" s="49">
        <v>864691.37</v>
      </c>
      <c r="G23" s="49">
        <v>853600.1</v>
      </c>
      <c r="H23" s="49">
        <v>716093.16</v>
      </c>
      <c r="I23" s="49">
        <v>492942.95</v>
      </c>
      <c r="J23" s="49">
        <v>521997.4</v>
      </c>
      <c r="K23" s="49">
        <v>561758.12</v>
      </c>
      <c r="L23" s="49"/>
      <c r="M23" s="49">
        <v>24762.37</v>
      </c>
      <c r="N23" s="49">
        <v>18596.29</v>
      </c>
      <c r="O23" s="49">
        <v>146635.32</v>
      </c>
      <c r="P23" s="49">
        <v>106771.22</v>
      </c>
      <c r="Q23" s="49">
        <v>117334.36</v>
      </c>
      <c r="R23" s="49">
        <v>306035.89</v>
      </c>
      <c r="S23" s="49">
        <v>304540.28000000003</v>
      </c>
      <c r="T23" s="49">
        <v>264317.03999999998</v>
      </c>
      <c r="U23" s="49">
        <v>646100.37</v>
      </c>
      <c r="V23" s="49">
        <v>21396.68</v>
      </c>
      <c r="W23" s="49">
        <v>536858.56999999995</v>
      </c>
      <c r="X23" s="49">
        <v>343288.08</v>
      </c>
      <c r="Y23" s="49">
        <v>398869.6</v>
      </c>
      <c r="Z23" s="49">
        <v>343552.21</v>
      </c>
      <c r="AA23" s="49">
        <v>55097.24</v>
      </c>
      <c r="AB23" s="49">
        <v>95780.15</v>
      </c>
      <c r="AC23" s="49">
        <v>66965.56</v>
      </c>
    </row>
    <row r="24" spans="1:29">
      <c r="B24" s="52">
        <v>48</v>
      </c>
      <c r="C24" s="49">
        <v>1535696.05</v>
      </c>
      <c r="D24" s="49">
        <v>1556803.83</v>
      </c>
      <c r="E24" s="49">
        <v>1570326.98</v>
      </c>
      <c r="F24" s="49">
        <v>1302783.56</v>
      </c>
      <c r="G24" s="49">
        <v>1430683.6</v>
      </c>
      <c r="H24" s="49">
        <v>1537759.97</v>
      </c>
      <c r="I24" s="49">
        <v>503453.51</v>
      </c>
      <c r="J24" s="49">
        <v>2585529.58</v>
      </c>
      <c r="K24" s="49">
        <v>608104.4</v>
      </c>
      <c r="L24" s="49">
        <v>1965519.85</v>
      </c>
      <c r="M24" s="49">
        <v>537352.98</v>
      </c>
      <c r="N24" s="49">
        <v>2564012.96</v>
      </c>
      <c r="O24" s="49">
        <v>945370.47</v>
      </c>
      <c r="P24" s="49">
        <v>1145565.67</v>
      </c>
      <c r="Q24" s="49">
        <v>1072136.75</v>
      </c>
      <c r="R24" s="49">
        <v>741996.98</v>
      </c>
      <c r="S24" s="49">
        <v>732812.63</v>
      </c>
      <c r="T24" s="49">
        <v>805064.39</v>
      </c>
      <c r="U24" s="49">
        <v>267054.15000000002</v>
      </c>
      <c r="V24" s="49">
        <v>340834.24</v>
      </c>
      <c r="W24" s="49">
        <v>348964.31</v>
      </c>
      <c r="X24" s="49">
        <v>317094.62</v>
      </c>
      <c r="Y24" s="49">
        <v>248529.57</v>
      </c>
      <c r="Z24" s="49">
        <v>331097.52</v>
      </c>
      <c r="AA24" s="49">
        <v>280009.55</v>
      </c>
      <c r="AB24" s="49">
        <v>376681.49</v>
      </c>
      <c r="AC24" s="49">
        <v>302465.98</v>
      </c>
    </row>
    <row r="25" spans="1:29">
      <c r="B25" s="52">
        <v>72</v>
      </c>
      <c r="C25" s="49">
        <v>27853336.469999999</v>
      </c>
      <c r="D25" s="49">
        <v>27108052.550000001</v>
      </c>
      <c r="E25" s="49">
        <v>27739965</v>
      </c>
      <c r="F25" s="49">
        <v>15222368.82</v>
      </c>
      <c r="G25" s="49">
        <v>14916446.18</v>
      </c>
      <c r="H25" s="49">
        <v>15865000.699999999</v>
      </c>
      <c r="I25" s="49">
        <v>4029320.74</v>
      </c>
      <c r="J25" s="49">
        <v>4464464.46</v>
      </c>
      <c r="K25" s="49">
        <v>4337508.08</v>
      </c>
      <c r="L25" s="49">
        <v>4891521.4800000004</v>
      </c>
      <c r="M25" s="49">
        <v>10711959.140000001</v>
      </c>
      <c r="N25" s="49">
        <v>9514933.2899999991</v>
      </c>
      <c r="O25" s="49">
        <v>5768834.9500000002</v>
      </c>
      <c r="P25" s="49">
        <v>6277628.0199999996</v>
      </c>
      <c r="Q25" s="49">
        <v>5895512.1900000004</v>
      </c>
      <c r="R25" s="49">
        <v>4096038.76</v>
      </c>
      <c r="S25" s="49">
        <v>3802190.81</v>
      </c>
      <c r="T25" s="49">
        <v>3382386.67</v>
      </c>
      <c r="U25" s="49">
        <v>91915.11</v>
      </c>
      <c r="V25" s="49">
        <v>135572.12</v>
      </c>
      <c r="W25" s="49">
        <v>36992.68</v>
      </c>
      <c r="X25" s="49">
        <v>181523.01</v>
      </c>
      <c r="Y25" s="49">
        <v>167310.76</v>
      </c>
      <c r="Z25" s="49">
        <v>147268.72</v>
      </c>
      <c r="AA25" s="49">
        <v>714730.12</v>
      </c>
      <c r="AB25" s="49">
        <v>610349.82999999996</v>
      </c>
      <c r="AC25" s="49">
        <v>638563.61</v>
      </c>
    </row>
    <row r="26" spans="1:29">
      <c r="B26" s="52">
        <v>96</v>
      </c>
      <c r="C26" s="49">
        <v>72131677.469999999</v>
      </c>
      <c r="D26" s="49">
        <v>60676503.270000003</v>
      </c>
      <c r="E26" s="49">
        <v>51777997.689999998</v>
      </c>
      <c r="F26" s="49">
        <v>14850033.539999999</v>
      </c>
      <c r="G26" s="49">
        <v>14740870.390000001</v>
      </c>
      <c r="H26" s="49">
        <v>13858173.880000001</v>
      </c>
      <c r="I26" s="49">
        <v>10249068.23</v>
      </c>
      <c r="J26" s="49">
        <v>8503741.0500000007</v>
      </c>
      <c r="K26" s="49">
        <v>6452507.0700000003</v>
      </c>
      <c r="L26" s="49">
        <v>59086710.950000003</v>
      </c>
      <c r="M26" s="49">
        <v>56066004.659999996</v>
      </c>
      <c r="N26" s="49">
        <v>48740045.009999998</v>
      </c>
      <c r="O26" s="49">
        <v>15547162.02</v>
      </c>
      <c r="P26" s="49">
        <v>13821272.300000001</v>
      </c>
      <c r="Q26" s="49">
        <v>13073525.130000001</v>
      </c>
      <c r="R26" s="49">
        <v>6717878</v>
      </c>
      <c r="S26" s="49">
        <v>6531435.3600000003</v>
      </c>
      <c r="T26" s="49">
        <v>5876349.2699999996</v>
      </c>
      <c r="U26" s="49">
        <v>190304.76</v>
      </c>
      <c r="V26" s="49">
        <v>259272.91</v>
      </c>
      <c r="W26" s="49">
        <v>267772.28999999998</v>
      </c>
      <c r="X26" s="49">
        <v>215279.6</v>
      </c>
      <c r="Y26" s="49">
        <v>145427.34</v>
      </c>
      <c r="Z26" s="49">
        <v>185405.71</v>
      </c>
      <c r="AA26" s="49">
        <v>1947133.76</v>
      </c>
      <c r="AB26" s="49">
        <v>1736748.55</v>
      </c>
      <c r="AC26" s="49">
        <v>1909352.5</v>
      </c>
    </row>
    <row r="29" spans="1:29" ht="15">
      <c r="A29" s="12" t="s">
        <v>32</v>
      </c>
    </row>
    <row r="30" spans="1:29">
      <c r="B30" s="46"/>
      <c r="C30" s="66" t="s">
        <v>24</v>
      </c>
      <c r="D30" s="66"/>
      <c r="E30" s="66"/>
      <c r="F30" s="66"/>
      <c r="G30" s="66" t="s">
        <v>27</v>
      </c>
      <c r="H30" s="66"/>
      <c r="I30" s="66"/>
      <c r="J30" s="66"/>
      <c r="K30" s="66" t="s">
        <v>28</v>
      </c>
      <c r="L30" s="66"/>
      <c r="M30" s="66"/>
      <c r="N30" s="66"/>
    </row>
    <row r="31" spans="1:29">
      <c r="B31" s="52">
        <v>1</v>
      </c>
      <c r="C31" s="49">
        <v>3.6888200000000002</v>
      </c>
      <c r="D31" s="49">
        <v>3.73631</v>
      </c>
      <c r="E31" s="49">
        <v>3.7957450000000001</v>
      </c>
      <c r="F31" s="49"/>
      <c r="G31" s="49">
        <v>3.569769</v>
      </c>
      <c r="H31" s="49">
        <v>3.6921599999999999</v>
      </c>
      <c r="I31" s="49">
        <v>2.773069</v>
      </c>
      <c r="J31" s="49"/>
      <c r="K31" s="49">
        <v>3.452839</v>
      </c>
      <c r="L31" s="49">
        <v>3.3671340000000001</v>
      </c>
      <c r="M31" s="49">
        <v>2.5792350000000002</v>
      </c>
      <c r="N31" s="49"/>
    </row>
    <row r="32" spans="1:29">
      <c r="B32" s="52">
        <v>24</v>
      </c>
      <c r="C32" s="49">
        <v>3.8035890000000001</v>
      </c>
      <c r="D32" s="49">
        <v>1.4174720000000001</v>
      </c>
      <c r="E32" s="49">
        <v>3.0161720000000001</v>
      </c>
      <c r="F32" s="49"/>
      <c r="G32" s="49">
        <v>3.654093</v>
      </c>
      <c r="H32" s="49">
        <v>2.869138</v>
      </c>
      <c r="I32" s="49">
        <v>2.600428</v>
      </c>
      <c r="J32" s="49"/>
      <c r="K32" s="49">
        <v>2.3773789999999999</v>
      </c>
      <c r="L32" s="49">
        <v>3.1513420000000001</v>
      </c>
      <c r="M32" s="49">
        <v>3.0900069999999999</v>
      </c>
      <c r="N32" s="49"/>
    </row>
    <row r="33" spans="2:14">
      <c r="B33" s="52">
        <v>48</v>
      </c>
      <c r="C33" s="49">
        <v>3.681305</v>
      </c>
      <c r="D33" s="49">
        <v>3.5216219999999998</v>
      </c>
      <c r="E33" s="49">
        <v>4.4329450000000001</v>
      </c>
      <c r="F33" s="49"/>
      <c r="G33" s="49">
        <v>3.8712680000000002</v>
      </c>
      <c r="H33" s="49">
        <v>3.61192</v>
      </c>
      <c r="I33" s="49">
        <v>3.32761</v>
      </c>
      <c r="J33" s="49"/>
      <c r="K33" s="49">
        <v>3.5025279999999999</v>
      </c>
      <c r="L33" s="49">
        <v>3.6531039999999999</v>
      </c>
      <c r="M33" s="49">
        <v>3.4903390000000001</v>
      </c>
      <c r="N33" s="49"/>
    </row>
    <row r="34" spans="2:14">
      <c r="B34" s="52">
        <v>72</v>
      </c>
      <c r="C34" s="49">
        <v>5.3640410000000003</v>
      </c>
      <c r="D34" s="49">
        <v>4.6932260000000001</v>
      </c>
      <c r="E34" s="49">
        <v>5.9271909999999997</v>
      </c>
      <c r="F34" s="49"/>
      <c r="G34" s="49">
        <v>3.2927029999999999</v>
      </c>
      <c r="H34" s="49">
        <v>3.4988380000000001</v>
      </c>
      <c r="I34" s="49">
        <v>3.5212439999999998</v>
      </c>
      <c r="J34" s="49"/>
      <c r="K34" s="49">
        <v>3.8242080000000001</v>
      </c>
      <c r="L34" s="49">
        <v>3.0499459999999998</v>
      </c>
      <c r="M34" s="49">
        <v>3.81379</v>
      </c>
      <c r="N34" s="49"/>
    </row>
    <row r="35" spans="2:14">
      <c r="B35" s="52">
        <v>96</v>
      </c>
      <c r="C35" s="49">
        <v>6.3594210000000002</v>
      </c>
      <c r="D35" s="49">
        <v>5.8840260000000004</v>
      </c>
      <c r="E35" s="49">
        <v>6.732164</v>
      </c>
      <c r="F35" s="49"/>
      <c r="G35" s="49">
        <v>3.2617769999999999</v>
      </c>
      <c r="H35" s="49">
        <v>2.867143</v>
      </c>
      <c r="I35" s="49">
        <v>3.861246</v>
      </c>
      <c r="J35" s="49"/>
      <c r="K35" s="49">
        <v>2.5374660000000002</v>
      </c>
      <c r="L35" s="49">
        <v>2.9468299999999998</v>
      </c>
      <c r="M35" s="49">
        <v>2.6033719999999998</v>
      </c>
      <c r="N35" s="49"/>
    </row>
  </sheetData>
  <mergeCells count="12">
    <mergeCell ref="C4:F4"/>
    <mergeCell ref="G4:J4"/>
    <mergeCell ref="K4:N4"/>
    <mergeCell ref="C12:F12"/>
    <mergeCell ref="G12:J12"/>
    <mergeCell ref="K12:N12"/>
    <mergeCell ref="C21:K21"/>
    <mergeCell ref="L21:T21"/>
    <mergeCell ref="U21:AC21"/>
    <mergeCell ref="C30:F30"/>
    <mergeCell ref="G30:J30"/>
    <mergeCell ref="K30:N30"/>
  </mergeCells>
  <phoneticPr fontId="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C05B5-BDF1-412D-960F-C50DF371152F}">
  <dimension ref="A1:AW59"/>
  <sheetViews>
    <sheetView topLeftCell="A35" workbookViewId="0">
      <selection activeCell="A39" sqref="A39"/>
    </sheetView>
  </sheetViews>
  <sheetFormatPr defaultRowHeight="13.5"/>
  <cols>
    <col min="1" max="1" width="12.73046875" style="1" customWidth="1"/>
    <col min="2" max="16384" width="9.06640625" style="1"/>
  </cols>
  <sheetData>
    <row r="1" spans="1:49" ht="13.9">
      <c r="A1" s="2" t="s">
        <v>45</v>
      </c>
    </row>
    <row r="2" spans="1:49">
      <c r="A2" s="9" t="s">
        <v>44</v>
      </c>
    </row>
    <row r="3" spans="1:49">
      <c r="A3" s="53" t="s">
        <v>40</v>
      </c>
    </row>
    <row r="4" spans="1:49">
      <c r="A4" s="13" t="s">
        <v>214</v>
      </c>
      <c r="B4" s="66" t="s">
        <v>34</v>
      </c>
      <c r="C4" s="66"/>
      <c r="D4" s="66"/>
      <c r="E4" s="66"/>
      <c r="F4" s="66"/>
      <c r="G4" s="66"/>
      <c r="H4" s="66"/>
      <c r="I4" s="66"/>
      <c r="J4" s="66" t="s">
        <v>35</v>
      </c>
      <c r="K4" s="66"/>
      <c r="L4" s="66"/>
      <c r="M4" s="66"/>
      <c r="N4" s="66"/>
      <c r="O4" s="66"/>
      <c r="P4" s="66"/>
      <c r="Q4" s="66"/>
      <c r="R4" s="66" t="s">
        <v>36</v>
      </c>
      <c r="S4" s="66"/>
      <c r="T4" s="66"/>
      <c r="U4" s="66"/>
      <c r="V4" s="66"/>
      <c r="W4" s="66"/>
      <c r="X4" s="66"/>
      <c r="Y4" s="66"/>
      <c r="Z4" s="66" t="s">
        <v>37</v>
      </c>
      <c r="AA4" s="66"/>
      <c r="AB4" s="66"/>
      <c r="AC4" s="66"/>
      <c r="AD4" s="66"/>
      <c r="AE4" s="66"/>
      <c r="AF4" s="66"/>
      <c r="AG4" s="66"/>
      <c r="AH4" s="66" t="s">
        <v>38</v>
      </c>
      <c r="AI4" s="66"/>
      <c r="AJ4" s="66"/>
      <c r="AK4" s="66"/>
      <c r="AL4" s="66"/>
      <c r="AM4" s="66"/>
      <c r="AN4" s="66"/>
      <c r="AO4" s="66"/>
      <c r="AP4" s="66" t="s">
        <v>39</v>
      </c>
      <c r="AQ4" s="66"/>
      <c r="AR4" s="66"/>
      <c r="AS4" s="66"/>
      <c r="AT4" s="66"/>
      <c r="AU4" s="66"/>
      <c r="AV4" s="66"/>
      <c r="AW4" s="66"/>
    </row>
    <row r="5" spans="1:49">
      <c r="A5" s="46">
        <v>0</v>
      </c>
      <c r="B5" s="49">
        <v>100</v>
      </c>
      <c r="C5" s="49">
        <v>100</v>
      </c>
      <c r="D5" s="49">
        <v>100</v>
      </c>
      <c r="E5" s="49">
        <v>100</v>
      </c>
      <c r="F5" s="49">
        <v>100</v>
      </c>
      <c r="G5" s="49">
        <v>100</v>
      </c>
      <c r="H5" s="49"/>
      <c r="I5" s="49"/>
      <c r="J5" s="49">
        <v>100</v>
      </c>
      <c r="K5" s="49">
        <v>100</v>
      </c>
      <c r="L5" s="49">
        <v>100</v>
      </c>
      <c r="M5" s="49">
        <v>100</v>
      </c>
      <c r="N5" s="49">
        <v>100</v>
      </c>
      <c r="O5" s="49">
        <v>100</v>
      </c>
      <c r="P5" s="49">
        <v>100</v>
      </c>
      <c r="Q5" s="49">
        <v>100</v>
      </c>
      <c r="R5" s="49">
        <v>100</v>
      </c>
      <c r="S5" s="49">
        <v>100</v>
      </c>
      <c r="T5" s="49">
        <v>100</v>
      </c>
      <c r="U5" s="49">
        <v>100</v>
      </c>
      <c r="V5" s="49">
        <v>100</v>
      </c>
      <c r="W5" s="49">
        <v>100</v>
      </c>
      <c r="X5" s="49">
        <v>100</v>
      </c>
      <c r="Y5" s="49">
        <v>100</v>
      </c>
      <c r="Z5" s="49">
        <v>100</v>
      </c>
      <c r="AA5" s="49">
        <v>100</v>
      </c>
      <c r="AB5" s="49">
        <v>100</v>
      </c>
      <c r="AC5" s="49">
        <v>100</v>
      </c>
      <c r="AD5" s="49">
        <v>100</v>
      </c>
      <c r="AE5" s="49">
        <v>100</v>
      </c>
      <c r="AF5" s="49">
        <v>100</v>
      </c>
      <c r="AG5" s="49">
        <v>100</v>
      </c>
      <c r="AH5" s="49">
        <v>100</v>
      </c>
      <c r="AI5" s="49">
        <v>100</v>
      </c>
      <c r="AJ5" s="49">
        <v>100</v>
      </c>
      <c r="AK5" s="49">
        <v>100</v>
      </c>
      <c r="AL5" s="49">
        <v>100</v>
      </c>
      <c r="AM5" s="49">
        <v>100</v>
      </c>
      <c r="AN5" s="49">
        <v>100</v>
      </c>
      <c r="AO5" s="49">
        <v>100</v>
      </c>
      <c r="AP5" s="49">
        <v>100</v>
      </c>
      <c r="AQ5" s="49">
        <v>100</v>
      </c>
      <c r="AR5" s="49">
        <v>100</v>
      </c>
      <c r="AS5" s="49">
        <v>100</v>
      </c>
      <c r="AT5" s="49">
        <v>100</v>
      </c>
      <c r="AU5" s="49">
        <v>100</v>
      </c>
      <c r="AV5" s="49">
        <v>100</v>
      </c>
      <c r="AW5" s="49">
        <v>100</v>
      </c>
    </row>
    <row r="6" spans="1:49">
      <c r="A6" s="46">
        <v>1</v>
      </c>
      <c r="B6" s="49">
        <v>100.9074</v>
      </c>
      <c r="C6" s="49">
        <v>96.353499999999997</v>
      </c>
      <c r="D6" s="49">
        <v>102.504</v>
      </c>
      <c r="E6" s="49">
        <v>98.467780000000005</v>
      </c>
      <c r="F6" s="49">
        <v>100.5</v>
      </c>
      <c r="G6" s="49">
        <v>100.13039999999999</v>
      </c>
      <c r="H6" s="49"/>
      <c r="I6" s="49"/>
      <c r="J6" s="49">
        <v>100</v>
      </c>
      <c r="K6" s="49">
        <v>99.702759999999998</v>
      </c>
      <c r="L6" s="49">
        <v>95.675229999999999</v>
      </c>
      <c r="M6" s="49">
        <v>99.787509999999997</v>
      </c>
      <c r="N6" s="49">
        <v>101.69199999999999</v>
      </c>
      <c r="O6" s="49">
        <v>104.9143</v>
      </c>
      <c r="P6" s="49">
        <v>101.0022</v>
      </c>
      <c r="Q6" s="49">
        <v>97.424549999999996</v>
      </c>
      <c r="R6" s="49">
        <v>100.7069</v>
      </c>
      <c r="S6" s="49">
        <v>103.4325</v>
      </c>
      <c r="T6" s="49">
        <v>99.710380000000001</v>
      </c>
      <c r="U6" s="49">
        <v>99.906930000000003</v>
      </c>
      <c r="V6" s="49">
        <v>97.154660000000007</v>
      </c>
      <c r="W6" s="49">
        <v>99.831860000000006</v>
      </c>
      <c r="X6" s="49">
        <v>99.738560000000007</v>
      </c>
      <c r="Y6" s="49">
        <v>98.09487</v>
      </c>
      <c r="Z6" s="49">
        <v>100.04040000000001</v>
      </c>
      <c r="AA6" s="49">
        <v>100.82769999999999</v>
      </c>
      <c r="AB6" s="49">
        <v>98.275859999999994</v>
      </c>
      <c r="AC6" s="49">
        <v>98.490080000000006</v>
      </c>
      <c r="AD6" s="49">
        <v>98.743499999999997</v>
      </c>
      <c r="AE6" s="49">
        <v>99.737880000000004</v>
      </c>
      <c r="AF6" s="49">
        <v>101.9247</v>
      </c>
      <c r="AG6" s="49">
        <v>99.430319999999995</v>
      </c>
      <c r="AH6" s="49">
        <v>99.102410000000006</v>
      </c>
      <c r="AI6" s="49">
        <v>109.77679999999999</v>
      </c>
      <c r="AJ6" s="49">
        <v>97.691599999999994</v>
      </c>
      <c r="AK6" s="49">
        <v>99.789029999999997</v>
      </c>
      <c r="AL6" s="49">
        <v>97.724500000000006</v>
      </c>
      <c r="AM6" s="49">
        <v>97.950280000000006</v>
      </c>
      <c r="AN6" s="49">
        <v>100.30629999999999</v>
      </c>
      <c r="AO6" s="49">
        <v>92.6096</v>
      </c>
      <c r="AP6" s="49">
        <v>92.314340000000001</v>
      </c>
      <c r="AQ6" s="49">
        <v>96.150440000000003</v>
      </c>
      <c r="AR6" s="49">
        <v>100.544</v>
      </c>
      <c r="AS6" s="49">
        <v>99.339789999999994</v>
      </c>
      <c r="AT6" s="49">
        <v>97.902910000000006</v>
      </c>
      <c r="AU6" s="49">
        <v>94.434929999999994</v>
      </c>
      <c r="AV6" s="49">
        <v>95.507059999999996</v>
      </c>
      <c r="AW6" s="49">
        <v>96.630989999999997</v>
      </c>
    </row>
    <row r="7" spans="1:49">
      <c r="A7" s="46">
        <v>2</v>
      </c>
      <c r="B7" s="49">
        <v>98.366609999999994</v>
      </c>
      <c r="C7" s="49">
        <v>95.238100000000003</v>
      </c>
      <c r="D7" s="49">
        <v>102.5835</v>
      </c>
      <c r="E7" s="49">
        <v>93.735919999999993</v>
      </c>
      <c r="F7" s="49">
        <v>100.75</v>
      </c>
      <c r="G7" s="49">
        <v>96.956519999999998</v>
      </c>
      <c r="H7" s="49"/>
      <c r="I7" s="49"/>
      <c r="J7" s="49">
        <v>100.3638</v>
      </c>
      <c r="K7" s="49">
        <v>98.301490000000001</v>
      </c>
      <c r="L7" s="49">
        <v>94.247249999999994</v>
      </c>
      <c r="M7" s="49">
        <v>102.0399</v>
      </c>
      <c r="N7" s="49">
        <v>101.5651</v>
      </c>
      <c r="O7" s="49">
        <v>95.311089999999993</v>
      </c>
      <c r="P7" s="49">
        <v>96.688450000000003</v>
      </c>
      <c r="Q7" s="49">
        <v>94.044269999999997</v>
      </c>
      <c r="R7" s="49">
        <v>99.584199999999996</v>
      </c>
      <c r="S7" s="49">
        <v>97.025170000000003</v>
      </c>
      <c r="T7" s="49">
        <v>99.213899999999995</v>
      </c>
      <c r="U7" s="49">
        <v>96.975340000000003</v>
      </c>
      <c r="V7" s="49">
        <v>97.338229999999996</v>
      </c>
      <c r="W7" s="49">
        <v>100.1681</v>
      </c>
      <c r="X7" s="49">
        <v>98.300650000000005</v>
      </c>
      <c r="Y7" s="49">
        <v>97.511660000000006</v>
      </c>
      <c r="Z7" s="49">
        <v>100.48520000000001</v>
      </c>
      <c r="AA7" s="49">
        <v>99.014579999999995</v>
      </c>
      <c r="AB7" s="49">
        <v>95.789900000000003</v>
      </c>
      <c r="AC7" s="49">
        <v>97.109579999999994</v>
      </c>
      <c r="AD7" s="49">
        <v>95.147310000000004</v>
      </c>
      <c r="AE7" s="49">
        <v>99.519440000000003</v>
      </c>
      <c r="AF7" s="49">
        <v>99.623429999999999</v>
      </c>
      <c r="AG7" s="49">
        <v>98.904470000000003</v>
      </c>
      <c r="AH7" s="49">
        <v>99.184010000000001</v>
      </c>
      <c r="AI7" s="49">
        <v>98.928569999999993</v>
      </c>
      <c r="AJ7" s="49">
        <v>96.121880000000004</v>
      </c>
      <c r="AK7" s="49">
        <v>96.666669999999996</v>
      </c>
      <c r="AL7" s="49">
        <v>96.789919999999995</v>
      </c>
      <c r="AM7" s="49">
        <v>99.040559999999999</v>
      </c>
      <c r="AN7" s="49">
        <v>98.512039999999999</v>
      </c>
      <c r="AO7" s="49">
        <v>94.530270000000002</v>
      </c>
      <c r="AP7" s="49">
        <v>89.335059999999999</v>
      </c>
      <c r="AQ7" s="49">
        <v>91.460179999999994</v>
      </c>
      <c r="AR7" s="49">
        <v>99.229370000000003</v>
      </c>
      <c r="AS7" s="49">
        <v>99.691900000000004</v>
      </c>
      <c r="AT7" s="49">
        <v>94.330100000000002</v>
      </c>
      <c r="AU7" s="49">
        <v>93.150679999999994</v>
      </c>
      <c r="AV7" s="49">
        <v>94.180570000000003</v>
      </c>
      <c r="AW7" s="49">
        <v>86.405069999999995</v>
      </c>
    </row>
    <row r="8" spans="1:49">
      <c r="A8" s="46">
        <v>3</v>
      </c>
      <c r="B8" s="49">
        <v>98.366609999999994</v>
      </c>
      <c r="C8" s="49">
        <v>95.366799999999998</v>
      </c>
      <c r="D8" s="49">
        <v>101.86799999999999</v>
      </c>
      <c r="E8" s="49">
        <v>92.834609999999998</v>
      </c>
      <c r="F8" s="49">
        <v>96.6</v>
      </c>
      <c r="G8" s="49">
        <v>98.608699999999999</v>
      </c>
      <c r="H8" s="49"/>
      <c r="I8" s="49"/>
      <c r="J8" s="49">
        <v>94.452020000000005</v>
      </c>
      <c r="K8" s="49">
        <v>90.106160000000003</v>
      </c>
      <c r="L8" s="49">
        <v>89.473680000000002</v>
      </c>
      <c r="M8" s="49">
        <v>93.030169999999998</v>
      </c>
      <c r="N8" s="49">
        <v>92.301180000000002</v>
      </c>
      <c r="O8" s="49">
        <v>89.810640000000006</v>
      </c>
      <c r="P8" s="49">
        <v>90.065359999999998</v>
      </c>
      <c r="Q8" s="49">
        <v>87.203220000000002</v>
      </c>
      <c r="R8" s="49">
        <v>97.380459999999999</v>
      </c>
      <c r="S8" s="49">
        <v>98.260869999999997</v>
      </c>
      <c r="T8" s="49">
        <v>97.227969999999999</v>
      </c>
      <c r="U8" s="49">
        <v>96.556539999999998</v>
      </c>
      <c r="V8" s="49">
        <v>98.118399999999994</v>
      </c>
      <c r="W8" s="49">
        <v>99.873900000000006</v>
      </c>
      <c r="X8" s="49">
        <v>96.862750000000005</v>
      </c>
      <c r="Y8" s="49">
        <v>96.928460000000001</v>
      </c>
      <c r="Z8" s="49">
        <v>99.676509999999993</v>
      </c>
      <c r="AA8" s="49">
        <v>99.566419999999994</v>
      </c>
      <c r="AB8" s="49">
        <v>94.546909999999997</v>
      </c>
      <c r="AC8" s="49">
        <v>95.16825</v>
      </c>
      <c r="AD8" s="49">
        <v>91.031199999999998</v>
      </c>
      <c r="AE8" s="49">
        <v>97.291390000000007</v>
      </c>
      <c r="AF8" s="49">
        <v>98.117149999999995</v>
      </c>
      <c r="AG8" s="49">
        <v>98.247150000000005</v>
      </c>
      <c r="AH8" s="49">
        <v>99.143209999999996</v>
      </c>
      <c r="AI8" s="49">
        <v>98.794640000000001</v>
      </c>
      <c r="AJ8" s="49">
        <v>97.276079999999993</v>
      </c>
      <c r="AK8" s="49">
        <v>100</v>
      </c>
      <c r="AL8" s="49">
        <v>96.261679999999998</v>
      </c>
      <c r="AM8" s="49">
        <v>99.040559999999999</v>
      </c>
      <c r="AN8" s="49">
        <v>98.512039999999999</v>
      </c>
      <c r="AO8" s="49">
        <v>94.530270000000002</v>
      </c>
      <c r="AP8" s="49">
        <v>87.651120000000006</v>
      </c>
      <c r="AQ8" s="49">
        <v>90.26549</v>
      </c>
      <c r="AR8" s="49">
        <v>100.7706</v>
      </c>
      <c r="AS8" s="49">
        <v>97.931340000000006</v>
      </c>
      <c r="AT8" s="49">
        <v>93.825239999999994</v>
      </c>
      <c r="AU8" s="49">
        <v>95.59075</v>
      </c>
      <c r="AV8" s="49">
        <v>94.56568</v>
      </c>
      <c r="AW8" s="49">
        <v>89.615539999999996</v>
      </c>
    </row>
    <row r="9" spans="1:49">
      <c r="A9" s="46">
        <v>4</v>
      </c>
      <c r="B9" s="49">
        <v>100.6352</v>
      </c>
      <c r="C9" s="49">
        <v>94.723290000000006</v>
      </c>
      <c r="D9" s="49">
        <v>103.5771</v>
      </c>
      <c r="E9" s="49">
        <v>94.186570000000003</v>
      </c>
      <c r="F9" s="49">
        <v>98.7</v>
      </c>
      <c r="G9" s="49">
        <v>102.73909999999999</v>
      </c>
      <c r="H9" s="49"/>
      <c r="I9" s="49"/>
      <c r="J9" s="49"/>
      <c r="K9" s="49"/>
      <c r="L9" s="49"/>
      <c r="M9" s="49"/>
      <c r="N9" s="49"/>
      <c r="O9" s="49"/>
      <c r="P9" s="49"/>
      <c r="Q9" s="49"/>
      <c r="R9" s="49">
        <v>96.257800000000003</v>
      </c>
      <c r="S9" s="49">
        <v>99.26773</v>
      </c>
      <c r="T9" s="49">
        <v>98.841539999999995</v>
      </c>
      <c r="U9" s="49">
        <v>94.04374</v>
      </c>
      <c r="V9" s="49">
        <v>100.872</v>
      </c>
      <c r="W9" s="49">
        <v>88.020179999999996</v>
      </c>
      <c r="X9" s="49">
        <v>101.2636</v>
      </c>
      <c r="Y9" s="49">
        <v>88.530330000000006</v>
      </c>
      <c r="Z9" s="49"/>
      <c r="AA9" s="49">
        <v>90.658259999999999</v>
      </c>
      <c r="AB9" s="49">
        <v>87.129109999999997</v>
      </c>
      <c r="AC9" s="49">
        <v>86.842110000000005</v>
      </c>
      <c r="AD9" s="49"/>
      <c r="AE9" s="49"/>
      <c r="AF9" s="49"/>
      <c r="AG9" s="49">
        <v>88.343559999999997</v>
      </c>
      <c r="AH9" s="49">
        <v>94.981639999999999</v>
      </c>
      <c r="AI9" s="49">
        <v>93.75</v>
      </c>
      <c r="AJ9" s="49">
        <v>88.642660000000006</v>
      </c>
      <c r="AK9" s="49">
        <v>85.400840000000002</v>
      </c>
      <c r="AL9" s="49">
        <v>92.929699999999997</v>
      </c>
      <c r="AM9" s="49">
        <v>95.595290000000006</v>
      </c>
      <c r="AN9" s="49">
        <v>95.798689999999993</v>
      </c>
      <c r="AO9" s="49"/>
      <c r="AP9" s="49">
        <v>87.564769999999996</v>
      </c>
      <c r="AQ9" s="49">
        <v>89.336280000000002</v>
      </c>
      <c r="AR9" s="49">
        <v>95.965549999999993</v>
      </c>
      <c r="AS9" s="49">
        <v>94.586269999999999</v>
      </c>
      <c r="AT9" s="49">
        <v>87.844660000000005</v>
      </c>
      <c r="AU9" s="49">
        <v>91.523970000000006</v>
      </c>
      <c r="AV9" s="49">
        <v>94.822419999999994</v>
      </c>
      <c r="AW9" s="49">
        <v>84.423310000000001</v>
      </c>
    </row>
    <row r="10" spans="1:49">
      <c r="A10" s="46">
        <v>5</v>
      </c>
      <c r="B10" s="49">
        <v>100.6352</v>
      </c>
      <c r="C10" s="49">
        <v>97.168599999999998</v>
      </c>
      <c r="D10" s="49">
        <v>101.0334</v>
      </c>
      <c r="E10" s="49">
        <v>94.997749999999996</v>
      </c>
      <c r="F10" s="49">
        <v>98.6</v>
      </c>
      <c r="G10" s="49">
        <v>101.73909999999999</v>
      </c>
      <c r="H10" s="49"/>
      <c r="I10" s="49"/>
      <c r="J10" s="49"/>
      <c r="K10" s="49"/>
      <c r="L10" s="49"/>
      <c r="M10" s="49"/>
      <c r="N10" s="49"/>
      <c r="O10" s="49"/>
      <c r="P10" s="49"/>
      <c r="Q10" s="49"/>
      <c r="R10" s="49"/>
      <c r="S10" s="49">
        <v>93.22654</v>
      </c>
      <c r="T10" s="49">
        <v>85.808850000000007</v>
      </c>
      <c r="U10" s="49"/>
      <c r="V10" s="49"/>
      <c r="W10" s="49"/>
      <c r="X10" s="49"/>
      <c r="Y10" s="49"/>
      <c r="Z10" s="49"/>
      <c r="AA10" s="49">
        <v>90.264089999999996</v>
      </c>
      <c r="AB10" s="49"/>
      <c r="AC10" s="49"/>
      <c r="AD10" s="49"/>
      <c r="AE10" s="49"/>
      <c r="AF10" s="49"/>
      <c r="AG10" s="49"/>
      <c r="AH10" s="49"/>
      <c r="AI10" s="49"/>
      <c r="AJ10" s="49"/>
      <c r="AK10" s="49"/>
      <c r="AL10" s="49"/>
      <c r="AM10" s="49">
        <v>85.390320000000003</v>
      </c>
      <c r="AN10" s="49">
        <v>88.271330000000006</v>
      </c>
      <c r="AO10" s="49"/>
      <c r="AP10" s="49">
        <v>94.343699999999998</v>
      </c>
      <c r="AQ10" s="49">
        <v>85.132739999999998</v>
      </c>
      <c r="AR10" s="49">
        <v>95.557569999999998</v>
      </c>
      <c r="AS10" s="49">
        <v>93.573939999999993</v>
      </c>
      <c r="AT10" s="49"/>
      <c r="AU10" s="49"/>
      <c r="AV10" s="49"/>
      <c r="AW10" s="49"/>
    </row>
    <row r="14" spans="1:49" ht="13.9">
      <c r="A14" s="54" t="s">
        <v>41</v>
      </c>
      <c r="B14" s="55"/>
      <c r="C14" s="55"/>
      <c r="D14" s="55"/>
      <c r="E14" s="55"/>
      <c r="F14" s="55"/>
      <c r="G14" s="55"/>
    </row>
    <row r="15" spans="1:49">
      <c r="A15" s="4" t="s">
        <v>214</v>
      </c>
      <c r="B15" s="46" t="s">
        <v>34</v>
      </c>
      <c r="C15" s="46" t="s">
        <v>35</v>
      </c>
      <c r="D15" s="52" t="s">
        <v>36</v>
      </c>
      <c r="E15" s="52" t="s">
        <v>37</v>
      </c>
      <c r="F15" s="52" t="s">
        <v>38</v>
      </c>
      <c r="G15" s="52" t="s">
        <v>39</v>
      </c>
    </row>
    <row r="16" spans="1:49">
      <c r="A16" s="46">
        <v>0</v>
      </c>
      <c r="B16" s="49"/>
      <c r="C16" s="49"/>
      <c r="D16" s="49"/>
      <c r="E16" s="49"/>
      <c r="F16" s="49"/>
      <c r="G16" s="49"/>
    </row>
    <row r="17" spans="1:7">
      <c r="A17" s="46">
        <v>1</v>
      </c>
      <c r="B17" s="49"/>
      <c r="C17" s="49"/>
      <c r="D17" s="49"/>
      <c r="E17" s="49"/>
      <c r="F17" s="49"/>
      <c r="G17" s="49"/>
    </row>
    <row r="18" spans="1:7">
      <c r="A18" s="46">
        <v>2</v>
      </c>
      <c r="B18" s="49"/>
      <c r="C18" s="49"/>
      <c r="D18" s="49"/>
      <c r="E18" s="49"/>
      <c r="F18" s="49"/>
      <c r="G18" s="49"/>
    </row>
    <row r="19" spans="1:7">
      <c r="A19" s="46">
        <v>3</v>
      </c>
      <c r="B19" s="49"/>
      <c r="C19" s="49"/>
      <c r="D19" s="49"/>
      <c r="E19" s="49"/>
      <c r="F19" s="49"/>
      <c r="G19" s="49"/>
    </row>
    <row r="20" spans="1:7">
      <c r="A20" s="46">
        <v>4</v>
      </c>
      <c r="B20" s="49"/>
      <c r="C20" s="49">
        <v>1</v>
      </c>
      <c r="D20" s="49"/>
      <c r="E20" s="49">
        <v>1</v>
      </c>
      <c r="F20" s="49">
        <v>1</v>
      </c>
      <c r="G20" s="49"/>
    </row>
    <row r="21" spans="1:7">
      <c r="A21" s="46">
        <v>4</v>
      </c>
      <c r="B21" s="49"/>
      <c r="C21" s="49">
        <v>1</v>
      </c>
      <c r="D21" s="49"/>
      <c r="E21" s="49">
        <v>1</v>
      </c>
      <c r="F21" s="49"/>
      <c r="G21" s="49"/>
    </row>
    <row r="22" spans="1:7">
      <c r="A22" s="46">
        <v>4</v>
      </c>
      <c r="B22" s="49"/>
      <c r="C22" s="49">
        <v>1</v>
      </c>
      <c r="D22" s="49"/>
      <c r="E22" s="49">
        <v>1</v>
      </c>
      <c r="F22" s="49"/>
      <c r="G22" s="49"/>
    </row>
    <row r="23" spans="1:7">
      <c r="A23" s="46">
        <v>4</v>
      </c>
      <c r="B23" s="49"/>
      <c r="C23" s="49">
        <v>1</v>
      </c>
      <c r="D23" s="49"/>
      <c r="E23" s="49">
        <v>1</v>
      </c>
      <c r="F23" s="49"/>
      <c r="G23" s="49"/>
    </row>
    <row r="24" spans="1:7">
      <c r="A24" s="46">
        <v>4</v>
      </c>
      <c r="B24" s="49"/>
      <c r="C24" s="49">
        <v>1</v>
      </c>
      <c r="D24" s="49"/>
      <c r="E24" s="49"/>
      <c r="F24" s="49"/>
      <c r="G24" s="49"/>
    </row>
    <row r="25" spans="1:7">
      <c r="A25" s="46">
        <v>4</v>
      </c>
      <c r="B25" s="49"/>
      <c r="C25" s="49">
        <v>1</v>
      </c>
      <c r="D25" s="49"/>
      <c r="E25" s="49"/>
      <c r="F25" s="49"/>
      <c r="G25" s="49"/>
    </row>
    <row r="26" spans="1:7">
      <c r="A26" s="46">
        <v>4</v>
      </c>
      <c r="B26" s="49"/>
      <c r="C26" s="49">
        <v>1</v>
      </c>
      <c r="D26" s="49"/>
      <c r="E26" s="49"/>
      <c r="F26" s="49"/>
      <c r="G26" s="49"/>
    </row>
    <row r="27" spans="1:7">
      <c r="A27" s="46">
        <v>4</v>
      </c>
      <c r="B27" s="49"/>
      <c r="C27" s="49">
        <v>1</v>
      </c>
      <c r="D27" s="49"/>
      <c r="E27" s="49"/>
      <c r="F27" s="49"/>
      <c r="G27" s="49"/>
    </row>
    <row r="28" spans="1:7">
      <c r="A28" s="46">
        <v>5</v>
      </c>
      <c r="B28" s="49">
        <v>0</v>
      </c>
      <c r="C28" s="49"/>
      <c r="D28" s="49">
        <v>0</v>
      </c>
      <c r="E28" s="49">
        <v>0</v>
      </c>
      <c r="F28" s="49">
        <v>0</v>
      </c>
      <c r="G28" s="49">
        <v>0</v>
      </c>
    </row>
    <row r="29" spans="1:7">
      <c r="A29" s="46">
        <v>5</v>
      </c>
      <c r="B29" s="49">
        <v>0</v>
      </c>
      <c r="C29" s="49"/>
      <c r="D29" s="49">
        <v>0</v>
      </c>
      <c r="E29" s="49">
        <v>0</v>
      </c>
      <c r="F29" s="49">
        <v>0</v>
      </c>
      <c r="G29" s="49">
        <v>0</v>
      </c>
    </row>
    <row r="30" spans="1:7">
      <c r="A30" s="46">
        <v>5</v>
      </c>
      <c r="B30" s="49">
        <v>0</v>
      </c>
      <c r="C30" s="49"/>
      <c r="D30" s="49">
        <v>0</v>
      </c>
      <c r="E30" s="49">
        <v>0</v>
      </c>
      <c r="F30" s="49">
        <v>0</v>
      </c>
      <c r="G30" s="49">
        <v>0</v>
      </c>
    </row>
    <row r="31" spans="1:7">
      <c r="A31" s="46">
        <v>5</v>
      </c>
      <c r="B31" s="49">
        <v>0</v>
      </c>
      <c r="C31" s="49"/>
      <c r="D31" s="49">
        <v>0</v>
      </c>
      <c r="E31" s="49">
        <v>0</v>
      </c>
      <c r="F31" s="49">
        <v>0</v>
      </c>
      <c r="G31" s="49">
        <v>0</v>
      </c>
    </row>
    <row r="32" spans="1:7">
      <c r="A32" s="46">
        <v>5</v>
      </c>
      <c r="B32" s="49">
        <v>0</v>
      </c>
      <c r="C32" s="49"/>
      <c r="D32" s="49">
        <v>0</v>
      </c>
      <c r="E32" s="49"/>
      <c r="F32" s="49">
        <v>0</v>
      </c>
      <c r="G32" s="49">
        <v>0</v>
      </c>
    </row>
    <row r="33" spans="1:7">
      <c r="A33" s="46">
        <v>5</v>
      </c>
      <c r="B33" s="49">
        <v>0</v>
      </c>
      <c r="C33" s="49"/>
      <c r="D33" s="49">
        <v>0</v>
      </c>
      <c r="E33" s="49"/>
      <c r="F33" s="49">
        <v>0</v>
      </c>
      <c r="G33" s="49">
        <v>0</v>
      </c>
    </row>
    <row r="34" spans="1:7">
      <c r="A34" s="46">
        <v>5</v>
      </c>
      <c r="B34" s="49"/>
      <c r="C34" s="49"/>
      <c r="D34" s="49">
        <v>0</v>
      </c>
      <c r="E34" s="49"/>
      <c r="F34" s="49">
        <v>0</v>
      </c>
      <c r="G34" s="49">
        <v>0</v>
      </c>
    </row>
    <row r="35" spans="1:7">
      <c r="A35" s="46">
        <v>5</v>
      </c>
      <c r="B35" s="49"/>
      <c r="C35" s="49"/>
      <c r="D35" s="49">
        <v>0</v>
      </c>
      <c r="E35" s="49"/>
      <c r="F35" s="49"/>
      <c r="G35" s="49">
        <v>0</v>
      </c>
    </row>
    <row r="37" spans="1:7" ht="13.9">
      <c r="A37" s="2" t="s">
        <v>43</v>
      </c>
    </row>
    <row r="39" spans="1:7">
      <c r="A39" s="46" t="s">
        <v>34</v>
      </c>
      <c r="B39" s="46" t="s">
        <v>35</v>
      </c>
      <c r="C39" s="46" t="s">
        <v>36</v>
      </c>
      <c r="D39" s="46" t="s">
        <v>37</v>
      </c>
      <c r="E39" s="46" t="s">
        <v>38</v>
      </c>
      <c r="F39" s="46" t="s">
        <v>39</v>
      </c>
    </row>
    <row r="40" spans="1:7">
      <c r="A40" s="49">
        <v>2.3010299999999999</v>
      </c>
      <c r="B40" s="49">
        <v>8</v>
      </c>
      <c r="C40" s="49">
        <v>2.301029996</v>
      </c>
      <c r="D40" s="49">
        <v>5.6812412370000001</v>
      </c>
      <c r="E40" s="49">
        <v>4.4149733480000002</v>
      </c>
      <c r="F40" s="49">
        <v>2.301029996</v>
      </c>
    </row>
    <row r="41" spans="1:7">
      <c r="A41" s="49">
        <v>2.3010299999999999</v>
      </c>
      <c r="B41" s="49">
        <v>7.9542425090000002</v>
      </c>
      <c r="C41" s="49">
        <v>2.301029996</v>
      </c>
      <c r="D41" s="49">
        <v>5.6232492900000004</v>
      </c>
      <c r="E41" s="49">
        <v>4.6434526759999999</v>
      </c>
      <c r="F41" s="49">
        <v>2.7781512500000001</v>
      </c>
    </row>
    <row r="42" spans="1:7">
      <c r="A42" s="49">
        <v>2.3010299999999999</v>
      </c>
      <c r="B42" s="49">
        <v>7.6232492900000004</v>
      </c>
      <c r="C42" s="49">
        <v>2.301029996</v>
      </c>
      <c r="D42" s="49">
        <v>6.1139433519999997</v>
      </c>
      <c r="E42" s="49">
        <v>4.1461280360000003</v>
      </c>
      <c r="F42" s="49">
        <v>2.301029996</v>
      </c>
    </row>
    <row r="43" spans="1:7">
      <c r="A43" s="49">
        <v>2.3010299999999999</v>
      </c>
      <c r="B43" s="49">
        <v>7.9912260760000002</v>
      </c>
      <c r="C43" s="49">
        <v>2.301029996</v>
      </c>
      <c r="D43" s="49">
        <v>5.8195439359999996</v>
      </c>
      <c r="E43" s="49">
        <v>4.6434526759999999</v>
      </c>
      <c r="F43" s="49">
        <v>3.1461280359999999</v>
      </c>
    </row>
    <row r="44" spans="1:7">
      <c r="A44" s="49"/>
      <c r="B44" s="49">
        <v>7.6232492900000004</v>
      </c>
      <c r="C44" s="49">
        <v>2.301029996</v>
      </c>
      <c r="D44" s="49">
        <v>6.093421685</v>
      </c>
      <c r="E44" s="49">
        <v>4.7481880270000003</v>
      </c>
      <c r="F44" s="49">
        <v>2.301029996</v>
      </c>
    </row>
    <row r="45" spans="1:7">
      <c r="A45" s="49"/>
      <c r="B45" s="49">
        <v>7.9542425090000002</v>
      </c>
      <c r="C45" s="49">
        <v>2.301029996</v>
      </c>
      <c r="D45" s="49">
        <v>6.1398790859999997</v>
      </c>
      <c r="E45" s="49">
        <v>4.204119983</v>
      </c>
      <c r="F45" s="49">
        <v>2.903089987</v>
      </c>
    </row>
    <row r="46" spans="1:7">
      <c r="A46" s="49"/>
      <c r="B46" s="49">
        <v>7.9138138519999996</v>
      </c>
      <c r="C46" s="49">
        <v>2.301029996</v>
      </c>
      <c r="D46" s="49">
        <v>5.8692317200000002</v>
      </c>
      <c r="E46" s="49">
        <v>4</v>
      </c>
      <c r="F46" s="49">
        <v>2.301029996</v>
      </c>
    </row>
    <row r="47" spans="1:7">
      <c r="A47" s="49"/>
      <c r="B47" s="49">
        <v>7.8450980399999999</v>
      </c>
      <c r="C47" s="49">
        <v>2.301029996</v>
      </c>
      <c r="D47" s="49">
        <v>4.6989700040000004</v>
      </c>
      <c r="E47" s="49">
        <v>4.6812412370000001</v>
      </c>
      <c r="F47" s="49">
        <v>2.7781512500000001</v>
      </c>
    </row>
    <row r="50" spans="1:6" ht="13.9">
      <c r="A50" s="2" t="s">
        <v>42</v>
      </c>
    </row>
    <row r="51" spans="1:6">
      <c r="A51" s="46" t="s">
        <v>34</v>
      </c>
      <c r="B51" s="52" t="s">
        <v>35</v>
      </c>
      <c r="C51" s="52" t="s">
        <v>36</v>
      </c>
      <c r="D51" s="52" t="s">
        <v>37</v>
      </c>
      <c r="E51" s="52" t="s">
        <v>38</v>
      </c>
      <c r="F51" s="52" t="s">
        <v>39</v>
      </c>
    </row>
    <row r="52" spans="1:6">
      <c r="A52" s="46">
        <v>2</v>
      </c>
      <c r="B52" s="46">
        <v>6.5563025010000002</v>
      </c>
      <c r="C52" s="46">
        <v>2</v>
      </c>
      <c r="D52" s="46">
        <v>4.278753601</v>
      </c>
      <c r="E52" s="46">
        <v>2.602059991</v>
      </c>
      <c r="F52" s="46">
        <v>2</v>
      </c>
    </row>
    <row r="53" spans="1:6">
      <c r="A53" s="46">
        <v>2</v>
      </c>
      <c r="B53" s="46">
        <v>8.6812412370000001</v>
      </c>
      <c r="C53" s="46">
        <v>2</v>
      </c>
      <c r="D53" s="46">
        <v>5.0791812460000001</v>
      </c>
      <c r="E53" s="46">
        <v>4.3802112419999997</v>
      </c>
      <c r="F53" s="46">
        <v>2</v>
      </c>
    </row>
    <row r="54" spans="1:6">
      <c r="A54" s="46">
        <v>2</v>
      </c>
      <c r="B54" s="46">
        <v>7.3424226810000004</v>
      </c>
      <c r="C54" s="46">
        <v>2</v>
      </c>
      <c r="D54" s="46">
        <v>7.4623979980000001</v>
      </c>
      <c r="E54" s="46">
        <v>2.301029996</v>
      </c>
      <c r="F54" s="46">
        <v>2</v>
      </c>
    </row>
    <row r="55" spans="1:6">
      <c r="A55" s="46">
        <v>2</v>
      </c>
      <c r="B55" s="46">
        <v>5.6532125139999998</v>
      </c>
      <c r="C55" s="46">
        <v>2</v>
      </c>
      <c r="D55" s="46">
        <v>4.4471580309999998</v>
      </c>
      <c r="E55" s="46">
        <v>2</v>
      </c>
      <c r="F55" s="46">
        <v>2</v>
      </c>
    </row>
    <row r="56" spans="1:6">
      <c r="A56" s="46"/>
      <c r="B56" s="46">
        <v>7.5910646069999999</v>
      </c>
      <c r="C56" s="46">
        <v>2</v>
      </c>
      <c r="D56" s="46">
        <v>3</v>
      </c>
      <c r="E56" s="46">
        <v>2.8450980399999999</v>
      </c>
      <c r="F56" s="46">
        <v>2</v>
      </c>
    </row>
    <row r="57" spans="1:6">
      <c r="A57" s="46"/>
      <c r="B57" s="46">
        <v>8.5314789169999994</v>
      </c>
      <c r="C57" s="46">
        <v>2</v>
      </c>
      <c r="D57" s="46">
        <v>4.0791812460000001</v>
      </c>
      <c r="E57" s="46">
        <v>2.4771212550000001</v>
      </c>
      <c r="F57" s="46">
        <v>2</v>
      </c>
    </row>
    <row r="58" spans="1:6">
      <c r="A58" s="46"/>
      <c r="B58" s="46">
        <v>7.2304489209999998</v>
      </c>
      <c r="C58" s="46">
        <v>2</v>
      </c>
      <c r="D58" s="46">
        <v>4.5440680440000003</v>
      </c>
      <c r="E58" s="46">
        <v>4.4149733480000002</v>
      </c>
      <c r="F58" s="46">
        <v>2</v>
      </c>
    </row>
    <row r="59" spans="1:6">
      <c r="A59" s="46"/>
      <c r="B59" s="46">
        <v>9.4313637640000003</v>
      </c>
      <c r="C59" s="46">
        <v>2</v>
      </c>
      <c r="D59" s="46">
        <v>4</v>
      </c>
      <c r="E59" s="46">
        <v>2.8450980399999999</v>
      </c>
      <c r="F59" s="46">
        <v>2</v>
      </c>
    </row>
  </sheetData>
  <mergeCells count="6">
    <mergeCell ref="AP4:AW4"/>
    <mergeCell ref="B4:I4"/>
    <mergeCell ref="J4:Q4"/>
    <mergeCell ref="R4:Y4"/>
    <mergeCell ref="Z4:AG4"/>
    <mergeCell ref="AH4:AO4"/>
  </mergeCells>
  <phoneticPr fontId="5"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08E8B-FB7A-4DDF-A416-08F49EF1DFBF}">
  <dimension ref="A1:AW60"/>
  <sheetViews>
    <sheetView workbookViewId="0">
      <selection activeCell="A4" sqref="A4"/>
    </sheetView>
  </sheetViews>
  <sheetFormatPr defaultRowHeight="13.5"/>
  <cols>
    <col min="1" max="16384" width="9.06640625" style="1"/>
  </cols>
  <sheetData>
    <row r="1" spans="1:49" ht="13.9">
      <c r="A1" s="2" t="s">
        <v>46</v>
      </c>
    </row>
    <row r="3" spans="1:49">
      <c r="A3" s="6" t="s">
        <v>40</v>
      </c>
    </row>
    <row r="4" spans="1:49">
      <c r="A4" s="4" t="s">
        <v>214</v>
      </c>
      <c r="B4" s="66" t="s">
        <v>34</v>
      </c>
      <c r="C4" s="66"/>
      <c r="D4" s="66"/>
      <c r="E4" s="66"/>
      <c r="F4" s="66"/>
      <c r="G4" s="66"/>
      <c r="H4" s="66"/>
      <c r="I4" s="66"/>
      <c r="J4" s="66" t="s">
        <v>35</v>
      </c>
      <c r="K4" s="66"/>
      <c r="L4" s="66"/>
      <c r="M4" s="66"/>
      <c r="N4" s="66"/>
      <c r="O4" s="66"/>
      <c r="P4" s="66"/>
      <c r="Q4" s="66"/>
      <c r="R4" s="66" t="s">
        <v>36</v>
      </c>
      <c r="S4" s="66"/>
      <c r="T4" s="66"/>
      <c r="U4" s="66"/>
      <c r="V4" s="66"/>
      <c r="W4" s="66"/>
      <c r="X4" s="66"/>
      <c r="Y4" s="66"/>
      <c r="Z4" s="66" t="s">
        <v>37</v>
      </c>
      <c r="AA4" s="66"/>
      <c r="AB4" s="66"/>
      <c r="AC4" s="66"/>
      <c r="AD4" s="66"/>
      <c r="AE4" s="66"/>
      <c r="AF4" s="66"/>
      <c r="AG4" s="66"/>
      <c r="AH4" s="66" t="s">
        <v>38</v>
      </c>
      <c r="AI4" s="66"/>
      <c r="AJ4" s="66"/>
      <c r="AK4" s="66"/>
      <c r="AL4" s="66"/>
      <c r="AM4" s="66"/>
      <c r="AN4" s="66"/>
      <c r="AO4" s="66"/>
      <c r="AP4" s="66" t="s">
        <v>39</v>
      </c>
      <c r="AQ4" s="66"/>
      <c r="AR4" s="66"/>
      <c r="AS4" s="66"/>
      <c r="AT4" s="66"/>
      <c r="AU4" s="66"/>
      <c r="AV4" s="66"/>
      <c r="AW4" s="66"/>
    </row>
    <row r="5" spans="1:49">
      <c r="A5" s="49">
        <v>0</v>
      </c>
      <c r="B5" s="49">
        <v>100</v>
      </c>
      <c r="C5" s="49">
        <v>100</v>
      </c>
      <c r="D5" s="49">
        <v>100</v>
      </c>
      <c r="E5" s="49">
        <v>100</v>
      </c>
      <c r="F5" s="49">
        <v>100</v>
      </c>
      <c r="G5" s="49">
        <v>100</v>
      </c>
      <c r="H5" s="49"/>
      <c r="I5" s="49"/>
      <c r="J5" s="49">
        <v>100</v>
      </c>
      <c r="K5" s="49">
        <v>100</v>
      </c>
      <c r="L5" s="49">
        <v>100</v>
      </c>
      <c r="M5" s="49">
        <v>100</v>
      </c>
      <c r="N5" s="49">
        <v>100</v>
      </c>
      <c r="O5" s="49">
        <v>100</v>
      </c>
      <c r="P5" s="49">
        <v>100</v>
      </c>
      <c r="Q5" s="49">
        <v>100</v>
      </c>
      <c r="R5" s="49">
        <v>100</v>
      </c>
      <c r="S5" s="49">
        <v>100</v>
      </c>
      <c r="T5" s="49">
        <v>100</v>
      </c>
      <c r="U5" s="49">
        <v>100</v>
      </c>
      <c r="V5" s="49">
        <v>100</v>
      </c>
      <c r="W5" s="49">
        <v>100</v>
      </c>
      <c r="X5" s="49">
        <v>100</v>
      </c>
      <c r="Y5" s="49">
        <v>100</v>
      </c>
      <c r="Z5" s="49">
        <v>100</v>
      </c>
      <c r="AA5" s="49">
        <v>100</v>
      </c>
      <c r="AB5" s="49">
        <v>100</v>
      </c>
      <c r="AC5" s="49">
        <v>100</v>
      </c>
      <c r="AD5" s="49">
        <v>100</v>
      </c>
      <c r="AE5" s="49">
        <v>100</v>
      </c>
      <c r="AF5" s="49">
        <v>100</v>
      </c>
      <c r="AG5" s="49">
        <v>100</v>
      </c>
      <c r="AH5" s="49">
        <v>100</v>
      </c>
      <c r="AI5" s="49">
        <v>100</v>
      </c>
      <c r="AJ5" s="49">
        <v>100</v>
      </c>
      <c r="AK5" s="49">
        <v>100</v>
      </c>
      <c r="AL5" s="49">
        <v>100</v>
      </c>
      <c r="AM5" s="49">
        <v>100</v>
      </c>
      <c r="AN5" s="49">
        <v>100</v>
      </c>
      <c r="AO5" s="49">
        <v>100</v>
      </c>
      <c r="AP5" s="49">
        <v>100</v>
      </c>
      <c r="AQ5" s="49">
        <v>100</v>
      </c>
      <c r="AR5" s="49">
        <v>100</v>
      </c>
      <c r="AS5" s="49">
        <v>100</v>
      </c>
      <c r="AT5" s="49">
        <v>100</v>
      </c>
      <c r="AU5" s="49">
        <v>100</v>
      </c>
      <c r="AV5" s="49">
        <v>100</v>
      </c>
      <c r="AW5" s="49">
        <v>100</v>
      </c>
    </row>
    <row r="6" spans="1:49">
      <c r="A6" s="49">
        <v>1</v>
      </c>
      <c r="B6" s="49">
        <v>100.9074</v>
      </c>
      <c r="C6" s="49">
        <v>96.353499999999997</v>
      </c>
      <c r="D6" s="49">
        <v>102.504</v>
      </c>
      <c r="E6" s="49">
        <v>98.467780000000005</v>
      </c>
      <c r="F6" s="49">
        <v>100.5</v>
      </c>
      <c r="G6" s="49">
        <v>100.13039999999999</v>
      </c>
      <c r="H6" s="49"/>
      <c r="I6" s="49"/>
      <c r="J6" s="49">
        <v>101.0166</v>
      </c>
      <c r="K6" s="49">
        <v>102.09220000000001</v>
      </c>
      <c r="L6" s="49">
        <v>106.309</v>
      </c>
      <c r="M6" s="49">
        <v>101.7106</v>
      </c>
      <c r="N6" s="49">
        <v>94.792140000000003</v>
      </c>
      <c r="O6" s="49">
        <v>106.3249</v>
      </c>
      <c r="P6" s="49">
        <v>97.292580000000001</v>
      </c>
      <c r="Q6" s="49">
        <v>99.186620000000005</v>
      </c>
      <c r="R6" s="49">
        <v>98.361339999999998</v>
      </c>
      <c r="S6" s="49">
        <v>93.191140000000004</v>
      </c>
      <c r="T6" s="49">
        <v>97.995549999999994</v>
      </c>
      <c r="U6" s="49">
        <v>99.958089999999999</v>
      </c>
      <c r="V6" s="49">
        <v>99.910070000000005</v>
      </c>
      <c r="W6" s="49">
        <v>99.648510000000002</v>
      </c>
      <c r="X6" s="49">
        <v>94.779290000000003</v>
      </c>
      <c r="Y6" s="49">
        <v>96.941609999999997</v>
      </c>
      <c r="Z6" s="49">
        <v>103.78189999999999</v>
      </c>
      <c r="AA6" s="49">
        <v>104.5736</v>
      </c>
      <c r="AB6" s="49">
        <v>102.5788</v>
      </c>
      <c r="AC6" s="49">
        <v>101.43129999999999</v>
      </c>
      <c r="AD6" s="49">
        <v>99.173550000000006</v>
      </c>
      <c r="AE6" s="49">
        <v>99.5702</v>
      </c>
      <c r="AF6" s="49">
        <v>105.3228</v>
      </c>
      <c r="AG6" s="49">
        <v>102.3891</v>
      </c>
      <c r="AH6" s="49">
        <v>102.7002</v>
      </c>
      <c r="AI6" s="49">
        <v>97.804209999999998</v>
      </c>
      <c r="AJ6" s="49">
        <v>103.2093</v>
      </c>
      <c r="AK6" s="49">
        <v>101.26139999999999</v>
      </c>
      <c r="AL6" s="49">
        <v>95.754940000000005</v>
      </c>
      <c r="AM6" s="49">
        <v>110.34310000000001</v>
      </c>
      <c r="AN6" s="49">
        <v>96.250529999999998</v>
      </c>
      <c r="AO6" s="49">
        <v>98.222639999999998</v>
      </c>
      <c r="AP6" s="49">
        <v>99.175070000000005</v>
      </c>
      <c r="AQ6" s="49">
        <v>99.529629999999997</v>
      </c>
      <c r="AR6" s="49">
        <v>99.412559999999999</v>
      </c>
      <c r="AS6" s="49">
        <v>96.971199999999996</v>
      </c>
      <c r="AT6" s="49">
        <v>102.28060000000001</v>
      </c>
      <c r="AU6" s="49">
        <v>101.02290000000001</v>
      </c>
      <c r="AV6" s="49">
        <v>100.5731</v>
      </c>
      <c r="AW6" s="49">
        <v>97.200770000000006</v>
      </c>
    </row>
    <row r="7" spans="1:49">
      <c r="A7" s="49">
        <v>2</v>
      </c>
      <c r="B7" s="49">
        <v>98.366609999999994</v>
      </c>
      <c r="C7" s="49">
        <v>95.238100000000003</v>
      </c>
      <c r="D7" s="49">
        <v>102.5835</v>
      </c>
      <c r="E7" s="49">
        <v>93.735919999999993</v>
      </c>
      <c r="F7" s="49">
        <v>100.75</v>
      </c>
      <c r="G7" s="49">
        <v>96.956519999999998</v>
      </c>
      <c r="H7" s="49"/>
      <c r="I7" s="49"/>
      <c r="J7" s="49">
        <v>99.676519999999996</v>
      </c>
      <c r="K7" s="49">
        <v>99.857349999999997</v>
      </c>
      <c r="L7" s="49">
        <v>106.309</v>
      </c>
      <c r="M7" s="49">
        <v>99.35275</v>
      </c>
      <c r="N7" s="49">
        <v>94.106899999999996</v>
      </c>
      <c r="O7" s="49">
        <v>102.1083</v>
      </c>
      <c r="P7" s="49">
        <v>94.454149999999998</v>
      </c>
      <c r="Q7" s="49">
        <v>96.249440000000007</v>
      </c>
      <c r="R7" s="49">
        <v>97.226889999999997</v>
      </c>
      <c r="S7" s="49">
        <v>96.185400000000001</v>
      </c>
      <c r="T7" s="49">
        <v>96.570160000000001</v>
      </c>
      <c r="U7" s="49">
        <v>95.808890000000005</v>
      </c>
      <c r="V7" s="49">
        <v>100.045</v>
      </c>
      <c r="W7" s="49">
        <v>100.2197</v>
      </c>
      <c r="X7" s="49">
        <v>93.633279999999999</v>
      </c>
      <c r="Y7" s="49">
        <v>97.868399999999994</v>
      </c>
      <c r="Z7" s="49">
        <v>99.604219999999998</v>
      </c>
      <c r="AA7" s="49">
        <v>99.666510000000002</v>
      </c>
      <c r="AB7" s="49">
        <v>104.25020000000001</v>
      </c>
      <c r="AC7" s="49">
        <v>99.475189999999998</v>
      </c>
      <c r="AD7" s="49">
        <v>99.173550000000006</v>
      </c>
      <c r="AE7" s="49">
        <v>100.0478</v>
      </c>
      <c r="AF7" s="49">
        <v>106.21</v>
      </c>
      <c r="AG7" s="49">
        <v>101.5115</v>
      </c>
      <c r="AH7" s="49">
        <v>103.6778</v>
      </c>
      <c r="AI7" s="49">
        <v>96.477580000000003</v>
      </c>
      <c r="AJ7" s="49">
        <v>103.95350000000001</v>
      </c>
      <c r="AK7" s="49">
        <v>102.1191</v>
      </c>
      <c r="AL7" s="49">
        <v>95.899659999999997</v>
      </c>
      <c r="AM7" s="49">
        <v>111.70529999999999</v>
      </c>
      <c r="AN7" s="49">
        <v>97.997439999999997</v>
      </c>
      <c r="AO7" s="49">
        <v>97.193640000000002</v>
      </c>
      <c r="AP7" s="49">
        <v>100.41249999999999</v>
      </c>
      <c r="AQ7" s="49">
        <v>96.284099999999995</v>
      </c>
      <c r="AR7" s="49">
        <v>100.04519999999999</v>
      </c>
      <c r="AS7" s="49">
        <v>97.517380000000003</v>
      </c>
      <c r="AT7" s="49">
        <v>101.1403</v>
      </c>
      <c r="AU7" s="49">
        <v>93.61909</v>
      </c>
      <c r="AV7" s="49">
        <v>93.744029999999995</v>
      </c>
      <c r="AW7" s="49">
        <v>99.51737</v>
      </c>
    </row>
    <row r="8" spans="1:49">
      <c r="A8" s="49">
        <v>3</v>
      </c>
      <c r="B8" s="49">
        <v>98.366609999999994</v>
      </c>
      <c r="C8" s="49">
        <v>95.366799999999998</v>
      </c>
      <c r="D8" s="49">
        <v>101.86799999999999</v>
      </c>
      <c r="E8" s="49">
        <v>92.834609999999998</v>
      </c>
      <c r="F8" s="49">
        <v>96.6</v>
      </c>
      <c r="G8" s="49">
        <v>98.608699999999999</v>
      </c>
      <c r="H8" s="49"/>
      <c r="I8" s="49"/>
      <c r="J8" s="49">
        <v>99.768950000000004</v>
      </c>
      <c r="K8" s="49">
        <v>99.857349999999997</v>
      </c>
      <c r="L8" s="49">
        <v>108.9419</v>
      </c>
      <c r="M8" s="49">
        <v>99.907539999999997</v>
      </c>
      <c r="N8" s="49">
        <v>98.675190000000001</v>
      </c>
      <c r="O8" s="49">
        <v>103.3062</v>
      </c>
      <c r="P8" s="49">
        <v>97.205240000000003</v>
      </c>
      <c r="Q8" s="49">
        <v>96.204250000000002</v>
      </c>
      <c r="R8" s="49">
        <v>98.571430000000007</v>
      </c>
      <c r="S8" s="49">
        <v>95.857259999999997</v>
      </c>
      <c r="T8" s="49">
        <v>97.68374</v>
      </c>
      <c r="U8" s="49">
        <v>95.180220000000006</v>
      </c>
      <c r="V8" s="49">
        <v>100.4496</v>
      </c>
      <c r="W8" s="49">
        <v>101.27419999999999</v>
      </c>
      <c r="X8" s="49">
        <v>96.477080000000001</v>
      </c>
      <c r="Y8" s="49">
        <v>98.47081</v>
      </c>
      <c r="Z8" s="49">
        <v>101.4512</v>
      </c>
      <c r="AA8" s="49">
        <v>99.714150000000004</v>
      </c>
      <c r="AB8" s="49">
        <v>106.39919999999999</v>
      </c>
      <c r="AC8" s="49">
        <v>100.4294</v>
      </c>
      <c r="AD8" s="49">
        <v>100.82640000000001</v>
      </c>
      <c r="AE8" s="49">
        <v>99.235910000000004</v>
      </c>
      <c r="AF8" s="49">
        <v>104.73139999999999</v>
      </c>
      <c r="AG8" s="49">
        <v>101.70650000000001</v>
      </c>
      <c r="AH8" s="49">
        <v>102.7933</v>
      </c>
      <c r="AI8" s="49">
        <v>96.15737</v>
      </c>
      <c r="AJ8" s="49">
        <v>102.093</v>
      </c>
      <c r="AK8" s="49">
        <v>101.3623</v>
      </c>
      <c r="AL8" s="49">
        <v>97.877470000000002</v>
      </c>
      <c r="AM8" s="49">
        <v>114.1776</v>
      </c>
      <c r="AN8" s="49">
        <v>99.318280000000001</v>
      </c>
      <c r="AO8" s="49">
        <v>100.46769999999999</v>
      </c>
      <c r="AP8" s="49">
        <v>101.5582</v>
      </c>
      <c r="AQ8" s="49">
        <v>96.095950000000002</v>
      </c>
      <c r="AR8" s="49">
        <v>99.186620000000005</v>
      </c>
      <c r="AS8" s="49">
        <v>102.43300000000001</v>
      </c>
      <c r="AT8" s="49">
        <v>103.07389999999999</v>
      </c>
      <c r="AU8" s="49">
        <v>92.547489999999996</v>
      </c>
      <c r="AV8" s="49">
        <v>97.182429999999997</v>
      </c>
      <c r="AW8" s="49">
        <v>100</v>
      </c>
    </row>
    <row r="9" spans="1:49">
      <c r="A9" s="49">
        <v>4</v>
      </c>
      <c r="B9" s="49">
        <v>100.6352</v>
      </c>
      <c r="C9" s="49">
        <v>94.723290000000006</v>
      </c>
      <c r="D9" s="49">
        <v>103.5771</v>
      </c>
      <c r="E9" s="49">
        <v>94.186570000000003</v>
      </c>
      <c r="F9" s="49">
        <v>98.7</v>
      </c>
      <c r="G9" s="49">
        <v>102.73909999999999</v>
      </c>
      <c r="H9" s="49"/>
      <c r="I9" s="49"/>
      <c r="J9" s="49">
        <v>96.164510000000007</v>
      </c>
      <c r="K9" s="49"/>
      <c r="L9" s="49">
        <v>107.3522</v>
      </c>
      <c r="M9" s="49">
        <v>91.123440000000002</v>
      </c>
      <c r="N9" s="49">
        <v>90.041110000000003</v>
      </c>
      <c r="O9" s="49">
        <v>103.5458</v>
      </c>
      <c r="P9" s="49">
        <v>93.493449999999996</v>
      </c>
      <c r="Q9" s="49">
        <v>89.516490000000005</v>
      </c>
      <c r="R9" s="49">
        <v>98.781509999999997</v>
      </c>
      <c r="S9" s="49">
        <v>95.200980000000001</v>
      </c>
      <c r="T9" s="49">
        <v>99.376390000000001</v>
      </c>
      <c r="U9" s="49">
        <v>96.018439999999998</v>
      </c>
      <c r="V9" s="49">
        <v>99.865110000000001</v>
      </c>
      <c r="W9" s="49">
        <v>100.6591</v>
      </c>
      <c r="X9" s="49">
        <v>95.967740000000006</v>
      </c>
      <c r="Y9" s="49">
        <v>97.822059999999993</v>
      </c>
      <c r="Z9" s="49">
        <v>98.988569999999996</v>
      </c>
      <c r="AA9" s="49">
        <v>101.04810000000001</v>
      </c>
      <c r="AB9" s="49">
        <v>107.0201</v>
      </c>
      <c r="AC9" s="49">
        <v>102.624</v>
      </c>
      <c r="AD9" s="49">
        <v>102.52070000000001</v>
      </c>
      <c r="AE9" s="49">
        <v>98.901619999999994</v>
      </c>
      <c r="AF9" s="49">
        <v>103.105</v>
      </c>
      <c r="AG9" s="49">
        <v>106.33839999999999</v>
      </c>
      <c r="AH9" s="49">
        <v>103.86409999999999</v>
      </c>
      <c r="AI9" s="49">
        <v>98.398899999999998</v>
      </c>
      <c r="AJ9" s="49">
        <v>101.907</v>
      </c>
      <c r="AK9" s="49">
        <v>101.96769999999999</v>
      </c>
      <c r="AL9" s="49">
        <v>98.456339999999997</v>
      </c>
      <c r="AM9" s="49">
        <v>111.04940000000001</v>
      </c>
      <c r="AN9" s="49">
        <v>97.613979999999998</v>
      </c>
      <c r="AO9" s="49">
        <v>100.608</v>
      </c>
      <c r="AP9" s="49">
        <v>104.5371</v>
      </c>
      <c r="AQ9" s="49">
        <v>96.942620000000005</v>
      </c>
      <c r="AR9" s="49">
        <v>95.842749999999995</v>
      </c>
      <c r="AS9" s="49">
        <v>101.34059999999999</v>
      </c>
      <c r="AT9" s="49">
        <v>103.6688</v>
      </c>
      <c r="AU9" s="49">
        <v>92.109110000000001</v>
      </c>
      <c r="AV9" s="49">
        <v>95.081180000000003</v>
      </c>
      <c r="AW9" s="49">
        <v>101.8822</v>
      </c>
    </row>
    <row r="10" spans="1:49">
      <c r="A10" s="49">
        <v>5</v>
      </c>
      <c r="B10" s="49">
        <v>100.6352</v>
      </c>
      <c r="C10" s="49">
        <v>97.168599999999998</v>
      </c>
      <c r="D10" s="49">
        <v>101.0334</v>
      </c>
      <c r="E10" s="49">
        <v>94.997749999999996</v>
      </c>
      <c r="F10" s="49">
        <v>98.6</v>
      </c>
      <c r="G10" s="49">
        <v>101.73909999999999</v>
      </c>
      <c r="H10" s="49"/>
      <c r="I10" s="49"/>
      <c r="J10" s="49"/>
      <c r="K10" s="49"/>
      <c r="L10" s="49"/>
      <c r="M10" s="49"/>
      <c r="N10" s="49"/>
      <c r="O10" s="49"/>
      <c r="P10" s="49"/>
      <c r="Q10" s="49"/>
      <c r="R10" s="49">
        <v>94.957980000000006</v>
      </c>
      <c r="S10" s="49">
        <v>95.159970000000001</v>
      </c>
      <c r="T10" s="49">
        <v>94.877510000000001</v>
      </c>
      <c r="U10" s="49">
        <v>95.557419999999993</v>
      </c>
      <c r="V10" s="49">
        <v>98.471220000000002</v>
      </c>
      <c r="W10" s="49">
        <v>97.978909999999999</v>
      </c>
      <c r="X10" s="49">
        <v>95.076400000000007</v>
      </c>
      <c r="Y10" s="49">
        <v>96.848929999999996</v>
      </c>
      <c r="Z10" s="49"/>
      <c r="AA10" s="49">
        <v>99.571219999999997</v>
      </c>
      <c r="AB10" s="49">
        <v>103.6294</v>
      </c>
      <c r="AC10" s="49">
        <v>96.374049999999997</v>
      </c>
      <c r="AD10" s="49">
        <v>97.933880000000002</v>
      </c>
      <c r="AE10" s="49">
        <v>99.331419999999994</v>
      </c>
      <c r="AF10" s="49">
        <v>100.5421</v>
      </c>
      <c r="AG10" s="49">
        <v>96.538269999999997</v>
      </c>
      <c r="AH10" s="49">
        <v>102.4209</v>
      </c>
      <c r="AI10" s="49">
        <v>97.438239999999993</v>
      </c>
      <c r="AJ10" s="49">
        <v>101.39530000000001</v>
      </c>
      <c r="AK10" s="49">
        <v>102.9263</v>
      </c>
      <c r="AL10" s="49">
        <v>97.925709999999995</v>
      </c>
      <c r="AM10" s="49">
        <v>106.4581</v>
      </c>
      <c r="AN10" s="49">
        <v>94.588840000000005</v>
      </c>
      <c r="AO10" s="49">
        <v>100.09350000000001</v>
      </c>
      <c r="AP10" s="49">
        <v>104.4913</v>
      </c>
      <c r="AQ10" s="49">
        <v>97.365949999999998</v>
      </c>
      <c r="AR10" s="49">
        <v>94.893810000000002</v>
      </c>
      <c r="AS10" s="49">
        <v>100.7944</v>
      </c>
      <c r="AT10" s="49">
        <v>103.61920000000001</v>
      </c>
      <c r="AU10" s="49">
        <v>85.241110000000006</v>
      </c>
      <c r="AV10" s="49">
        <v>90.25788</v>
      </c>
      <c r="AW10" s="49">
        <v>99.903469999999999</v>
      </c>
    </row>
    <row r="11" spans="1:49">
      <c r="A11" s="49">
        <v>6</v>
      </c>
      <c r="B11" s="49">
        <v>104.6733</v>
      </c>
      <c r="C11" s="49">
        <v>99.570999999999998</v>
      </c>
      <c r="D11" s="49">
        <v>104.1335</v>
      </c>
      <c r="E11" s="49">
        <v>97.836860000000001</v>
      </c>
      <c r="F11" s="49">
        <v>101.45</v>
      </c>
      <c r="G11" s="49">
        <v>103.86960000000001</v>
      </c>
      <c r="H11" s="49"/>
      <c r="I11" s="49"/>
      <c r="J11" s="49"/>
      <c r="K11" s="49"/>
      <c r="L11" s="49"/>
      <c r="M11" s="49"/>
      <c r="N11" s="49"/>
      <c r="O11" s="49"/>
      <c r="P11" s="49"/>
      <c r="Q11" s="49"/>
      <c r="R11" s="49">
        <v>98.319329999999994</v>
      </c>
      <c r="S11" s="49">
        <v>95.159970000000001</v>
      </c>
      <c r="T11" s="49">
        <v>95.322940000000003</v>
      </c>
      <c r="U11" s="49">
        <v>91.785409999999999</v>
      </c>
      <c r="V11" s="49"/>
      <c r="W11" s="49">
        <v>99.29701</v>
      </c>
      <c r="X11" s="49"/>
      <c r="Y11" s="49">
        <v>94.995369999999994</v>
      </c>
      <c r="Z11" s="49"/>
      <c r="AA11" s="49">
        <v>100.0476</v>
      </c>
      <c r="AB11" s="49">
        <v>89.780320000000003</v>
      </c>
      <c r="AC11" s="49">
        <v>96.374049999999997</v>
      </c>
      <c r="AD11" s="49"/>
      <c r="AE11" s="49"/>
      <c r="AF11" s="49">
        <v>89.699359999999999</v>
      </c>
      <c r="AG11" s="49"/>
      <c r="AH11" s="49">
        <v>101.02419999999999</v>
      </c>
      <c r="AI11" s="49">
        <v>94.236050000000006</v>
      </c>
      <c r="AJ11" s="49">
        <v>100.46510000000001</v>
      </c>
      <c r="AK11" s="49">
        <v>100.90819999999999</v>
      </c>
      <c r="AL11" s="49"/>
      <c r="AM11" s="49">
        <v>104.94450000000001</v>
      </c>
      <c r="AN11" s="49">
        <v>86.919470000000004</v>
      </c>
      <c r="AO11" s="49">
        <v>89.803550000000001</v>
      </c>
      <c r="AP11" s="49">
        <v>102.6581</v>
      </c>
      <c r="AQ11" s="49">
        <v>95.954840000000004</v>
      </c>
      <c r="AR11" s="49">
        <v>94.893810000000002</v>
      </c>
      <c r="AS11" s="49">
        <v>98.311819999999997</v>
      </c>
      <c r="AT11" s="49">
        <v>103.61920000000001</v>
      </c>
      <c r="AU11" s="49">
        <v>81.831469999999996</v>
      </c>
      <c r="AV11" s="49">
        <v>94.555869999999999</v>
      </c>
      <c r="AW11" s="49">
        <v>102.7992</v>
      </c>
    </row>
    <row r="14" spans="1:49" ht="13.9">
      <c r="A14" s="2" t="s">
        <v>41</v>
      </c>
    </row>
    <row r="15" spans="1:49">
      <c r="A15" s="4" t="s">
        <v>214</v>
      </c>
      <c r="B15" s="52" t="s">
        <v>34</v>
      </c>
      <c r="C15" s="52" t="s">
        <v>35</v>
      </c>
      <c r="D15" s="52" t="s">
        <v>36</v>
      </c>
      <c r="E15" s="52" t="s">
        <v>37</v>
      </c>
      <c r="F15" s="52" t="s">
        <v>38</v>
      </c>
      <c r="G15" s="52" t="s">
        <v>39</v>
      </c>
    </row>
    <row r="16" spans="1:49">
      <c r="A16" s="49">
        <v>0</v>
      </c>
      <c r="B16" s="49"/>
      <c r="C16" s="49"/>
      <c r="D16" s="49"/>
      <c r="E16" s="49"/>
      <c r="F16" s="49"/>
      <c r="G16" s="49"/>
    </row>
    <row r="17" spans="1:7">
      <c r="A17" s="49">
        <v>1</v>
      </c>
      <c r="B17" s="49"/>
      <c r="C17" s="49"/>
      <c r="D17" s="49"/>
      <c r="E17" s="49"/>
      <c r="F17" s="49"/>
      <c r="G17" s="49"/>
    </row>
    <row r="18" spans="1:7">
      <c r="A18" s="49">
        <v>2</v>
      </c>
      <c r="B18" s="49"/>
      <c r="C18" s="49"/>
      <c r="D18" s="49"/>
      <c r="E18" s="49"/>
      <c r="F18" s="49"/>
      <c r="G18" s="49"/>
    </row>
    <row r="19" spans="1:7">
      <c r="A19" s="49">
        <v>3</v>
      </c>
      <c r="B19" s="49"/>
      <c r="C19" s="49"/>
      <c r="D19" s="49"/>
      <c r="E19" s="49"/>
      <c r="F19" s="49"/>
      <c r="G19" s="49"/>
    </row>
    <row r="20" spans="1:7">
      <c r="A20" s="49">
        <v>4</v>
      </c>
      <c r="B20" s="49"/>
      <c r="C20" s="49">
        <v>1</v>
      </c>
      <c r="D20" s="49"/>
      <c r="E20" s="49"/>
      <c r="F20" s="49">
        <v>1</v>
      </c>
      <c r="G20" s="49"/>
    </row>
    <row r="21" spans="1:7">
      <c r="A21" s="49">
        <v>5</v>
      </c>
      <c r="B21" s="49"/>
      <c r="C21" s="49">
        <v>1</v>
      </c>
      <c r="D21" s="49"/>
      <c r="E21" s="49">
        <v>1</v>
      </c>
      <c r="F21" s="49"/>
      <c r="G21" s="49"/>
    </row>
    <row r="22" spans="1:7">
      <c r="A22" s="49">
        <v>5</v>
      </c>
      <c r="B22" s="49"/>
      <c r="C22" s="49">
        <v>1</v>
      </c>
      <c r="D22" s="49"/>
      <c r="E22" s="49"/>
      <c r="F22" s="49"/>
      <c r="G22" s="49"/>
    </row>
    <row r="23" spans="1:7">
      <c r="A23" s="49">
        <v>5</v>
      </c>
      <c r="B23" s="49"/>
      <c r="C23" s="49">
        <v>1</v>
      </c>
      <c r="D23" s="49"/>
      <c r="E23" s="49"/>
      <c r="F23" s="49"/>
      <c r="G23" s="49"/>
    </row>
    <row r="24" spans="1:7">
      <c r="A24" s="49">
        <v>5</v>
      </c>
      <c r="B24" s="49"/>
      <c r="C24" s="49">
        <v>1</v>
      </c>
      <c r="D24" s="49"/>
      <c r="E24" s="49"/>
      <c r="F24" s="49"/>
      <c r="G24" s="49"/>
    </row>
    <row r="25" spans="1:7">
      <c r="A25" s="49">
        <v>5</v>
      </c>
      <c r="B25" s="49"/>
      <c r="C25" s="49">
        <v>1</v>
      </c>
      <c r="D25" s="49"/>
      <c r="E25" s="49"/>
      <c r="F25" s="49"/>
      <c r="G25" s="49"/>
    </row>
    <row r="26" spans="1:7">
      <c r="A26" s="49">
        <v>5</v>
      </c>
      <c r="B26" s="49"/>
      <c r="C26" s="49">
        <v>1</v>
      </c>
      <c r="D26" s="49"/>
      <c r="E26" s="49"/>
      <c r="F26" s="49"/>
      <c r="G26" s="49"/>
    </row>
    <row r="27" spans="1:7">
      <c r="A27" s="49">
        <v>5</v>
      </c>
      <c r="B27" s="49"/>
      <c r="C27" s="49">
        <v>1</v>
      </c>
      <c r="D27" s="49"/>
      <c r="E27" s="49"/>
      <c r="F27" s="49"/>
      <c r="G27" s="49"/>
    </row>
    <row r="28" spans="1:7">
      <c r="A28" s="49">
        <v>5</v>
      </c>
      <c r="B28" s="49"/>
      <c r="C28" s="49"/>
      <c r="D28" s="49"/>
      <c r="E28" s="49"/>
      <c r="F28" s="49"/>
      <c r="G28" s="49"/>
    </row>
    <row r="29" spans="1:7">
      <c r="A29" s="49">
        <v>6</v>
      </c>
      <c r="B29" s="49">
        <v>0</v>
      </c>
      <c r="C29" s="49"/>
      <c r="D29" s="49">
        <v>0</v>
      </c>
      <c r="E29" s="49">
        <v>0</v>
      </c>
      <c r="F29" s="49">
        <v>0</v>
      </c>
      <c r="G29" s="49">
        <v>0</v>
      </c>
    </row>
    <row r="30" spans="1:7">
      <c r="A30" s="49">
        <v>6</v>
      </c>
      <c r="B30" s="49">
        <v>0</v>
      </c>
      <c r="C30" s="49"/>
      <c r="D30" s="49">
        <v>0</v>
      </c>
      <c r="E30" s="49">
        <v>0</v>
      </c>
      <c r="F30" s="49">
        <v>0</v>
      </c>
      <c r="G30" s="49">
        <v>0</v>
      </c>
    </row>
    <row r="31" spans="1:7">
      <c r="A31" s="49">
        <v>6</v>
      </c>
      <c r="B31" s="49">
        <v>0</v>
      </c>
      <c r="C31" s="49"/>
      <c r="D31" s="49">
        <v>0</v>
      </c>
      <c r="E31" s="49">
        <v>0</v>
      </c>
      <c r="F31" s="49">
        <v>0</v>
      </c>
      <c r="G31" s="49">
        <v>0</v>
      </c>
    </row>
    <row r="32" spans="1:7">
      <c r="A32" s="49">
        <v>6</v>
      </c>
      <c r="B32" s="49">
        <v>0</v>
      </c>
      <c r="C32" s="49"/>
      <c r="D32" s="49">
        <v>0</v>
      </c>
      <c r="E32" s="49">
        <v>0</v>
      </c>
      <c r="F32" s="49">
        <v>0</v>
      </c>
      <c r="G32" s="49">
        <v>0</v>
      </c>
    </row>
    <row r="33" spans="1:7">
      <c r="A33" s="49">
        <v>6</v>
      </c>
      <c r="B33" s="49">
        <v>0</v>
      </c>
      <c r="C33" s="49"/>
      <c r="D33" s="49">
        <v>0</v>
      </c>
      <c r="E33" s="49">
        <v>0</v>
      </c>
      <c r="F33" s="49">
        <v>0</v>
      </c>
      <c r="G33" s="49">
        <v>0</v>
      </c>
    </row>
    <row r="34" spans="1:7">
      <c r="A34" s="49">
        <v>6</v>
      </c>
      <c r="B34" s="49">
        <v>0</v>
      </c>
      <c r="C34" s="49"/>
      <c r="D34" s="49">
        <v>0</v>
      </c>
      <c r="E34" s="49">
        <v>0</v>
      </c>
      <c r="F34" s="49">
        <v>0</v>
      </c>
      <c r="G34" s="49">
        <v>0</v>
      </c>
    </row>
    <row r="35" spans="1:7">
      <c r="A35" s="49">
        <v>6</v>
      </c>
      <c r="B35" s="49"/>
      <c r="C35" s="49"/>
      <c r="D35" s="49">
        <v>0</v>
      </c>
      <c r="E35" s="49">
        <v>0</v>
      </c>
      <c r="F35" s="49">
        <v>0</v>
      </c>
      <c r="G35" s="49">
        <v>0</v>
      </c>
    </row>
    <row r="36" spans="1:7">
      <c r="A36" s="49">
        <v>6</v>
      </c>
      <c r="B36" s="49"/>
      <c r="C36" s="49"/>
      <c r="D36" s="49">
        <v>0</v>
      </c>
      <c r="E36" s="49"/>
      <c r="F36" s="49">
        <v>0</v>
      </c>
      <c r="G36" s="49">
        <v>0</v>
      </c>
    </row>
    <row r="39" spans="1:7" ht="13.9">
      <c r="A39" s="2" t="s">
        <v>47</v>
      </c>
    </row>
    <row r="40" spans="1:7">
      <c r="A40" s="52" t="s">
        <v>34</v>
      </c>
      <c r="B40" s="52" t="s">
        <v>35</v>
      </c>
      <c r="C40" s="52" t="s">
        <v>36</v>
      </c>
      <c r="D40" s="52" t="s">
        <v>37</v>
      </c>
      <c r="E40" s="52" t="s">
        <v>38</v>
      </c>
      <c r="F40" s="52" t="s">
        <v>39</v>
      </c>
    </row>
    <row r="41" spans="1:7">
      <c r="A41" s="49">
        <v>2</v>
      </c>
      <c r="B41" s="49">
        <v>4.8920950000000003</v>
      </c>
      <c r="C41" s="49">
        <v>2</v>
      </c>
      <c r="D41" s="49">
        <v>2</v>
      </c>
      <c r="E41" s="49">
        <v>2</v>
      </c>
      <c r="F41" s="49">
        <v>2</v>
      </c>
    </row>
    <row r="42" spans="1:7">
      <c r="A42" s="49">
        <v>2</v>
      </c>
      <c r="B42" s="49">
        <v>4.5185139999999997</v>
      </c>
      <c r="C42" s="49">
        <v>2</v>
      </c>
      <c r="D42" s="49">
        <v>2</v>
      </c>
      <c r="E42" s="49">
        <v>2</v>
      </c>
      <c r="F42" s="49">
        <v>2</v>
      </c>
    </row>
    <row r="43" spans="1:7">
      <c r="A43" s="49">
        <v>2</v>
      </c>
      <c r="B43" s="49">
        <v>2</v>
      </c>
      <c r="C43" s="49">
        <v>2</v>
      </c>
      <c r="D43" s="49">
        <v>2</v>
      </c>
      <c r="E43" s="49">
        <v>2</v>
      </c>
      <c r="F43" s="49">
        <v>2</v>
      </c>
    </row>
    <row r="44" spans="1:7">
      <c r="A44" s="49">
        <v>2</v>
      </c>
      <c r="B44" s="49">
        <v>2.6989700000000001</v>
      </c>
      <c r="C44" s="49">
        <v>2</v>
      </c>
      <c r="D44" s="49">
        <v>3.322219</v>
      </c>
      <c r="E44" s="49">
        <v>2</v>
      </c>
      <c r="F44" s="49">
        <v>2</v>
      </c>
    </row>
    <row r="45" spans="1:7">
      <c r="A45" s="49"/>
      <c r="B45" s="49">
        <v>5.9084849999999998</v>
      </c>
      <c r="C45" s="49">
        <v>2</v>
      </c>
      <c r="D45" s="49">
        <v>2</v>
      </c>
      <c r="E45" s="49">
        <v>2</v>
      </c>
      <c r="F45" s="49">
        <v>2</v>
      </c>
    </row>
    <row r="46" spans="1:7">
      <c r="A46" s="49"/>
      <c r="B46" s="49">
        <v>4.4771210000000004</v>
      </c>
      <c r="C46" s="49">
        <v>2</v>
      </c>
      <c r="D46" s="49">
        <v>2.4771209999999999</v>
      </c>
      <c r="E46" s="49">
        <v>2</v>
      </c>
      <c r="F46" s="49">
        <v>2</v>
      </c>
    </row>
    <row r="47" spans="1:7">
      <c r="A47" s="49"/>
      <c r="B47" s="49">
        <v>4.9242790000000003</v>
      </c>
      <c r="C47" s="49">
        <v>2</v>
      </c>
      <c r="D47" s="49">
        <v>2.4771209999999999</v>
      </c>
      <c r="E47" s="49">
        <v>2</v>
      </c>
      <c r="F47" s="49">
        <v>2</v>
      </c>
    </row>
    <row r="48" spans="1:7">
      <c r="A48" s="49"/>
      <c r="B48" s="49">
        <v>4.7075699999999996</v>
      </c>
      <c r="C48" s="49">
        <v>2</v>
      </c>
      <c r="D48" s="49">
        <v>2</v>
      </c>
      <c r="E48" s="49">
        <v>2</v>
      </c>
      <c r="F48" s="49">
        <v>2</v>
      </c>
    </row>
    <row r="51" spans="1:6" ht="13.9">
      <c r="A51" s="2" t="s">
        <v>48</v>
      </c>
    </row>
    <row r="52" spans="1:6">
      <c r="A52" s="52" t="s">
        <v>34</v>
      </c>
      <c r="B52" s="52" t="s">
        <v>35</v>
      </c>
      <c r="C52" s="52" t="s">
        <v>36</v>
      </c>
      <c r="D52" s="52" t="s">
        <v>37</v>
      </c>
      <c r="E52" s="52" t="s">
        <v>38</v>
      </c>
      <c r="F52" s="52" t="s">
        <v>39</v>
      </c>
    </row>
    <row r="53" spans="1:6">
      <c r="A53" s="49">
        <v>2</v>
      </c>
      <c r="B53" s="49">
        <v>5.0791812460000001</v>
      </c>
      <c r="C53" s="49">
        <v>2</v>
      </c>
      <c r="D53" s="49">
        <v>2</v>
      </c>
      <c r="E53" s="49">
        <v>2</v>
      </c>
      <c r="F53" s="49">
        <v>2</v>
      </c>
    </row>
    <row r="54" spans="1:6">
      <c r="A54" s="49">
        <v>2</v>
      </c>
      <c r="B54" s="49">
        <v>6.0413926849999999</v>
      </c>
      <c r="C54" s="49">
        <v>2</v>
      </c>
      <c r="D54" s="49">
        <v>2</v>
      </c>
      <c r="E54" s="49">
        <v>2</v>
      </c>
      <c r="F54" s="49">
        <v>2</v>
      </c>
    </row>
    <row r="55" spans="1:6">
      <c r="A55" s="49">
        <v>2</v>
      </c>
      <c r="B55" s="49">
        <v>5</v>
      </c>
      <c r="C55" s="49">
        <v>2</v>
      </c>
      <c r="D55" s="49">
        <v>3.204119983</v>
      </c>
      <c r="E55" s="49">
        <v>2</v>
      </c>
      <c r="F55" s="49">
        <v>2</v>
      </c>
    </row>
    <row r="56" spans="1:6">
      <c r="A56" s="49">
        <v>2</v>
      </c>
      <c r="B56" s="49">
        <v>5.1760912589999997</v>
      </c>
      <c r="C56" s="49">
        <v>2</v>
      </c>
      <c r="D56" s="49">
        <v>2</v>
      </c>
      <c r="E56" s="49">
        <v>2</v>
      </c>
      <c r="F56" s="49">
        <v>2</v>
      </c>
    </row>
    <row r="57" spans="1:6">
      <c r="A57" s="49"/>
      <c r="B57" s="49">
        <v>5.3010299959999996</v>
      </c>
      <c r="C57" s="49">
        <v>2</v>
      </c>
      <c r="D57" s="49">
        <v>2</v>
      </c>
      <c r="E57" s="49">
        <v>2</v>
      </c>
      <c r="F57" s="49">
        <v>2</v>
      </c>
    </row>
    <row r="58" spans="1:6">
      <c r="A58" s="49"/>
      <c r="B58" s="49">
        <v>5.5440680440000003</v>
      </c>
      <c r="C58" s="49">
        <v>2</v>
      </c>
      <c r="D58" s="49">
        <v>2</v>
      </c>
      <c r="E58" s="49">
        <v>2</v>
      </c>
      <c r="F58" s="49">
        <v>2</v>
      </c>
    </row>
    <row r="59" spans="1:6">
      <c r="A59" s="49"/>
      <c r="B59" s="49">
        <v>7.0791812460000001</v>
      </c>
      <c r="C59" s="49">
        <v>2</v>
      </c>
      <c r="D59" s="49">
        <v>2</v>
      </c>
      <c r="E59" s="49">
        <v>2</v>
      </c>
      <c r="F59" s="49">
        <v>2</v>
      </c>
    </row>
    <row r="60" spans="1:6">
      <c r="A60" s="49"/>
      <c r="B60" s="49">
        <v>5.322219295</v>
      </c>
      <c r="C60" s="49">
        <v>2</v>
      </c>
      <c r="D60" s="49">
        <v>2</v>
      </c>
      <c r="E60" s="49">
        <v>2</v>
      </c>
      <c r="F60" s="49">
        <v>2</v>
      </c>
    </row>
  </sheetData>
  <mergeCells count="6">
    <mergeCell ref="AP4:AW4"/>
    <mergeCell ref="B4:I4"/>
    <mergeCell ref="J4:Q4"/>
    <mergeCell ref="R4:Y4"/>
    <mergeCell ref="Z4:AG4"/>
    <mergeCell ref="AH4:AO4"/>
  </mergeCells>
  <phoneticPr fontId="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6356E-BDE6-4296-BD27-BF5E1191F4AF}">
  <dimension ref="A1:E20"/>
  <sheetViews>
    <sheetView topLeftCell="A12" workbookViewId="0">
      <selection activeCell="G14" sqref="G14"/>
    </sheetView>
  </sheetViews>
  <sheetFormatPr defaultRowHeight="13.5"/>
  <cols>
    <col min="1" max="1" width="9.06640625" style="1"/>
    <col min="2" max="2" width="14.3984375" style="13" customWidth="1"/>
    <col min="3" max="5" width="22.46484375" style="13" customWidth="1"/>
    <col min="6" max="16384" width="9.06640625" style="1"/>
  </cols>
  <sheetData>
    <row r="1" spans="1:5" ht="13.9">
      <c r="A1" s="2" t="s">
        <v>51</v>
      </c>
    </row>
    <row r="2" spans="1:5" ht="13.9">
      <c r="A2" s="2"/>
    </row>
    <row r="3" spans="1:5">
      <c r="A3" s="1" t="s">
        <v>49</v>
      </c>
    </row>
    <row r="4" spans="1:5">
      <c r="B4" s="46" t="s">
        <v>35</v>
      </c>
      <c r="C4" s="46" t="s">
        <v>36</v>
      </c>
      <c r="D4" s="46" t="s">
        <v>38</v>
      </c>
      <c r="E4" s="46" t="s">
        <v>39</v>
      </c>
    </row>
    <row r="5" spans="1:5">
      <c r="B5" s="46">
        <v>7.3802111999999997</v>
      </c>
      <c r="C5" s="46">
        <v>2.7781512500000001</v>
      </c>
      <c r="D5" s="46">
        <v>3.5797835999999998</v>
      </c>
      <c r="E5" s="46">
        <v>3.0791812460000001</v>
      </c>
    </row>
    <row r="6" spans="1:5">
      <c r="B6" s="46">
        <v>7.531479</v>
      </c>
      <c r="C6" s="46">
        <v>3.2041200000000001</v>
      </c>
      <c r="D6" s="46">
        <v>3.50515</v>
      </c>
      <c r="E6" s="46">
        <v>2.6020599999999998</v>
      </c>
    </row>
    <row r="7" spans="1:5">
      <c r="B7" s="46">
        <v>7.2041199999999996</v>
      </c>
      <c r="C7" s="46">
        <v>3.2041200000000001</v>
      </c>
      <c r="D7" s="46">
        <v>4.6020599999999998</v>
      </c>
      <c r="E7" s="46">
        <v>2.9030899899999998</v>
      </c>
    </row>
    <row r="8" spans="1:5">
      <c r="B8" s="46">
        <v>7.4471580309999998</v>
      </c>
      <c r="C8" s="46">
        <v>2.9030900000000002</v>
      </c>
      <c r="D8" s="46">
        <v>2.9030900000000002</v>
      </c>
      <c r="E8" s="46">
        <v>2.6020599999999998</v>
      </c>
    </row>
    <row r="9" spans="1:5">
      <c r="B9" s="46">
        <v>5.4149729999999998</v>
      </c>
      <c r="C9" s="46">
        <v>3</v>
      </c>
      <c r="D9" s="46">
        <v>3.4771209999999999</v>
      </c>
      <c r="E9" s="46">
        <v>2.9030900000000002</v>
      </c>
    </row>
    <row r="13" spans="1:5">
      <c r="A13" s="1" t="s">
        <v>50</v>
      </c>
    </row>
    <row r="15" spans="1:5">
      <c r="B15" s="46" t="s">
        <v>35</v>
      </c>
      <c r="C15" s="46" t="s">
        <v>36</v>
      </c>
      <c r="D15" s="46" t="s">
        <v>38</v>
      </c>
      <c r="E15" s="46" t="s">
        <v>39</v>
      </c>
    </row>
    <row r="16" spans="1:5">
      <c r="B16" s="49">
        <v>9.7481880269999994</v>
      </c>
      <c r="C16" s="49">
        <v>2.9030900000000002</v>
      </c>
      <c r="D16" s="49">
        <v>6.531479</v>
      </c>
      <c r="E16" s="49">
        <v>3.880814</v>
      </c>
    </row>
    <row r="17" spans="2:5">
      <c r="B17" s="49">
        <v>9.6989699999999992</v>
      </c>
      <c r="C17" s="49">
        <v>2.6020599999999998</v>
      </c>
      <c r="D17" s="49">
        <v>6.6812411999999997</v>
      </c>
      <c r="E17" s="49">
        <v>5.7323937599999999</v>
      </c>
    </row>
    <row r="18" spans="2:5">
      <c r="B18" s="49">
        <v>8.6627578300000003</v>
      </c>
      <c r="C18" s="49">
        <v>3.8195439360000001</v>
      </c>
      <c r="D18" s="49">
        <v>6.8573320000000004</v>
      </c>
      <c r="E18" s="49">
        <v>5.7481879999999999</v>
      </c>
    </row>
    <row r="19" spans="2:5">
      <c r="B19" s="49">
        <v>8.7323939999999993</v>
      </c>
      <c r="C19" s="49">
        <v>2.3010299999999999</v>
      </c>
      <c r="D19" s="49">
        <v>6.3424230000000001</v>
      </c>
      <c r="E19" s="49">
        <v>5.2552729999999999</v>
      </c>
    </row>
    <row r="20" spans="2:5">
      <c r="B20" s="49"/>
      <c r="C20" s="49">
        <v>4.3424230000000001</v>
      </c>
      <c r="D20" s="49">
        <v>6.4471580309999998</v>
      </c>
      <c r="E20" s="49">
        <v>3.3010299999999999</v>
      </c>
    </row>
  </sheetData>
  <phoneticPr fontId="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6306F-E97A-457E-9CCC-04C6FBECCF53}">
  <dimension ref="A1:AC45"/>
  <sheetViews>
    <sheetView workbookViewId="0">
      <selection activeCell="I48" sqref="I48"/>
    </sheetView>
  </sheetViews>
  <sheetFormatPr defaultRowHeight="13.5"/>
  <cols>
    <col min="1" max="16384" width="9.06640625" style="1"/>
  </cols>
  <sheetData>
    <row r="1" spans="1:29" ht="13.9">
      <c r="A1" s="2" t="s">
        <v>59</v>
      </c>
    </row>
    <row r="5" spans="1:29">
      <c r="A5" s="47" t="s">
        <v>40</v>
      </c>
      <c r="B5" s="66" t="s">
        <v>35</v>
      </c>
      <c r="C5" s="66"/>
      <c r="D5" s="66"/>
      <c r="E5" s="66"/>
      <c r="F5" s="66"/>
      <c r="G5" s="66"/>
      <c r="H5" s="66"/>
      <c r="I5" s="66" t="s">
        <v>37</v>
      </c>
      <c r="J5" s="66"/>
      <c r="K5" s="66"/>
      <c r="L5" s="66"/>
      <c r="M5" s="66"/>
      <c r="N5" s="66"/>
      <c r="O5" s="66"/>
      <c r="P5" s="66" t="s">
        <v>38</v>
      </c>
      <c r="Q5" s="66"/>
      <c r="R5" s="66"/>
      <c r="S5" s="66"/>
      <c r="T5" s="66"/>
      <c r="U5" s="66"/>
      <c r="V5" s="66"/>
      <c r="W5" s="66" t="s">
        <v>39</v>
      </c>
      <c r="X5" s="66"/>
      <c r="Y5" s="66"/>
      <c r="Z5" s="66"/>
      <c r="AA5" s="66"/>
      <c r="AB5" s="66"/>
      <c r="AC5" s="66"/>
    </row>
    <row r="6" spans="1:29">
      <c r="A6" s="46" t="s">
        <v>214</v>
      </c>
      <c r="B6" s="46" t="s">
        <v>52</v>
      </c>
      <c r="C6" s="46" t="s">
        <v>53</v>
      </c>
      <c r="D6" s="46" t="s">
        <v>54</v>
      </c>
      <c r="E6" s="46" t="s">
        <v>55</v>
      </c>
      <c r="F6" s="46" t="s">
        <v>56</v>
      </c>
      <c r="G6" s="46" t="s">
        <v>57</v>
      </c>
      <c r="H6" s="46" t="s">
        <v>58</v>
      </c>
      <c r="I6" s="46" t="s">
        <v>52</v>
      </c>
      <c r="J6" s="46" t="s">
        <v>53</v>
      </c>
      <c r="K6" s="46" t="s">
        <v>54</v>
      </c>
      <c r="L6" s="46" t="s">
        <v>55</v>
      </c>
      <c r="M6" s="46" t="s">
        <v>56</v>
      </c>
      <c r="N6" s="46" t="s">
        <v>57</v>
      </c>
      <c r="O6" s="46" t="s">
        <v>58</v>
      </c>
      <c r="P6" s="46" t="s">
        <v>52</v>
      </c>
      <c r="Q6" s="46" t="s">
        <v>53</v>
      </c>
      <c r="R6" s="46" t="s">
        <v>54</v>
      </c>
      <c r="S6" s="46" t="s">
        <v>55</v>
      </c>
      <c r="T6" s="46" t="s">
        <v>56</v>
      </c>
      <c r="U6" s="46" t="s">
        <v>57</v>
      </c>
      <c r="V6" s="46" t="s">
        <v>58</v>
      </c>
      <c r="W6" s="46" t="s">
        <v>52</v>
      </c>
      <c r="X6" s="46" t="s">
        <v>53</v>
      </c>
      <c r="Y6" s="46" t="s">
        <v>54</v>
      </c>
      <c r="Z6" s="46" t="s">
        <v>55</v>
      </c>
      <c r="AA6" s="46" t="s">
        <v>56</v>
      </c>
      <c r="AB6" s="46" t="s">
        <v>57</v>
      </c>
      <c r="AC6" s="46" t="s">
        <v>58</v>
      </c>
    </row>
    <row r="7" spans="1:29">
      <c r="A7" s="46">
        <v>0</v>
      </c>
      <c r="B7" s="49">
        <v>100</v>
      </c>
      <c r="C7" s="49">
        <v>100</v>
      </c>
      <c r="D7" s="49">
        <v>100</v>
      </c>
      <c r="E7" s="49">
        <v>100</v>
      </c>
      <c r="F7" s="49">
        <v>100</v>
      </c>
      <c r="G7" s="49">
        <v>100</v>
      </c>
      <c r="H7" s="49"/>
      <c r="I7" s="49">
        <v>100</v>
      </c>
      <c r="J7" s="49">
        <v>100</v>
      </c>
      <c r="K7" s="49">
        <v>100</v>
      </c>
      <c r="L7" s="49">
        <v>100</v>
      </c>
      <c r="M7" s="49">
        <v>100</v>
      </c>
      <c r="N7" s="49">
        <v>100</v>
      </c>
      <c r="O7" s="49"/>
      <c r="P7" s="49">
        <v>100</v>
      </c>
      <c r="Q7" s="49">
        <v>100</v>
      </c>
      <c r="R7" s="49">
        <v>100</v>
      </c>
      <c r="S7" s="49">
        <v>100</v>
      </c>
      <c r="T7" s="49">
        <v>100</v>
      </c>
      <c r="U7" s="49">
        <v>100</v>
      </c>
      <c r="V7" s="49"/>
      <c r="W7" s="49">
        <v>100</v>
      </c>
      <c r="X7" s="49">
        <v>100</v>
      </c>
      <c r="Y7" s="49">
        <v>100</v>
      </c>
      <c r="Z7" s="49">
        <v>100</v>
      </c>
      <c r="AA7" s="49">
        <v>100</v>
      </c>
      <c r="AB7" s="49">
        <v>100</v>
      </c>
      <c r="AC7" s="49"/>
    </row>
    <row r="8" spans="1:29">
      <c r="A8" s="46">
        <v>1</v>
      </c>
      <c r="B8" s="49">
        <v>92.170820000000006</v>
      </c>
      <c r="C8" s="49">
        <v>92.976590000000002</v>
      </c>
      <c r="D8" s="49">
        <v>90.558769999999996</v>
      </c>
      <c r="E8" s="49">
        <v>92.297250000000005</v>
      </c>
      <c r="F8" s="49">
        <v>99.137929999999997</v>
      </c>
      <c r="G8" s="49">
        <v>90.030010000000004</v>
      </c>
      <c r="H8" s="49"/>
      <c r="I8" s="49">
        <v>100.2831</v>
      </c>
      <c r="J8" s="49">
        <v>93.715950000000007</v>
      </c>
      <c r="K8" s="49">
        <v>92.215990000000005</v>
      </c>
      <c r="L8" s="49">
        <v>96.478870000000001</v>
      </c>
      <c r="M8" s="49">
        <v>93.738140000000001</v>
      </c>
      <c r="N8" s="49">
        <v>95.54974</v>
      </c>
      <c r="O8" s="49"/>
      <c r="P8" s="49">
        <v>93.419060000000002</v>
      </c>
      <c r="Q8" s="49">
        <v>96.431020000000004</v>
      </c>
      <c r="R8" s="49">
        <v>91.137420000000006</v>
      </c>
      <c r="S8" s="49">
        <v>94.070880000000002</v>
      </c>
      <c r="T8" s="49">
        <v>95.614379999999997</v>
      </c>
      <c r="U8" s="49">
        <v>92.894149999999996</v>
      </c>
      <c r="V8" s="49"/>
      <c r="W8" s="49">
        <v>94.182829999999996</v>
      </c>
      <c r="X8" s="49">
        <v>92.497870000000006</v>
      </c>
      <c r="Y8" s="49">
        <v>95.47739</v>
      </c>
      <c r="Z8" s="49">
        <v>97.489540000000005</v>
      </c>
      <c r="AA8" s="49">
        <v>95.563140000000004</v>
      </c>
      <c r="AB8" s="49">
        <v>91.676720000000003</v>
      </c>
      <c r="AC8" s="49"/>
    </row>
    <row r="9" spans="1:29">
      <c r="A9" s="46">
        <v>2</v>
      </c>
      <c r="B9" s="49">
        <v>91.459069999999997</v>
      </c>
      <c r="C9" s="49">
        <v>91.304349999999999</v>
      </c>
      <c r="D9" s="49">
        <v>87.475920000000002</v>
      </c>
      <c r="E9" s="49">
        <v>95.690529999999995</v>
      </c>
      <c r="F9" s="49">
        <v>94.827590000000001</v>
      </c>
      <c r="G9" s="49">
        <v>94.698229999999995</v>
      </c>
      <c r="H9" s="49"/>
      <c r="I9" s="49">
        <v>99.878690000000006</v>
      </c>
      <c r="J9" s="49">
        <v>91.899749999999997</v>
      </c>
      <c r="K9" s="49">
        <v>90.462829999999997</v>
      </c>
      <c r="L9" s="49">
        <v>95.070419999999999</v>
      </c>
      <c r="M9" s="49">
        <v>89.943070000000006</v>
      </c>
      <c r="N9" s="49">
        <v>93.913610000000006</v>
      </c>
      <c r="O9" s="49"/>
      <c r="P9" s="49">
        <v>91.149770000000004</v>
      </c>
      <c r="Q9" s="49">
        <v>95.058340000000001</v>
      </c>
      <c r="R9" s="49">
        <v>95.084320000000005</v>
      </c>
      <c r="S9" s="49">
        <v>94.070880000000002</v>
      </c>
      <c r="T9" s="49">
        <v>96.404579999999996</v>
      </c>
      <c r="U9" s="49">
        <v>91.783860000000004</v>
      </c>
      <c r="V9" s="49"/>
      <c r="W9" s="49">
        <v>92.599919999999997</v>
      </c>
      <c r="X9" s="49">
        <v>90.366579999999999</v>
      </c>
      <c r="Y9" s="49">
        <v>92.462310000000002</v>
      </c>
      <c r="Z9" s="49">
        <v>93.305440000000004</v>
      </c>
      <c r="AA9" s="49">
        <v>93.856660000000005</v>
      </c>
      <c r="AB9" s="49">
        <v>88.459990000000005</v>
      </c>
      <c r="AC9" s="49"/>
    </row>
    <row r="10" spans="1:29">
      <c r="A10" s="46">
        <v>3</v>
      </c>
      <c r="B10" s="49">
        <v>87.188609999999997</v>
      </c>
      <c r="C10" s="49">
        <v>85.618729999999999</v>
      </c>
      <c r="D10" s="49">
        <v>82.466279999999998</v>
      </c>
      <c r="E10" s="49">
        <v>87.207329999999999</v>
      </c>
      <c r="F10" s="49">
        <v>90.876440000000002</v>
      </c>
      <c r="G10" s="49">
        <v>85.361789999999999</v>
      </c>
      <c r="H10" s="49"/>
      <c r="I10" s="49">
        <v>100.2831</v>
      </c>
      <c r="J10" s="49">
        <v>86.81438</v>
      </c>
      <c r="K10" s="49">
        <v>88.008420000000001</v>
      </c>
      <c r="L10" s="49">
        <v>90.845070000000007</v>
      </c>
      <c r="M10" s="49">
        <v>89.184060000000002</v>
      </c>
      <c r="N10" s="49">
        <v>91.95026</v>
      </c>
      <c r="O10" s="49"/>
      <c r="P10" s="49">
        <v>89.258700000000005</v>
      </c>
      <c r="Q10" s="49">
        <v>90.253950000000003</v>
      </c>
      <c r="R10" s="49">
        <v>96.519559999999998</v>
      </c>
      <c r="S10" s="49">
        <v>93.408410000000003</v>
      </c>
      <c r="T10" s="49">
        <v>97.194779999999994</v>
      </c>
      <c r="U10" s="49">
        <v>86.602519999999998</v>
      </c>
      <c r="V10" s="49"/>
      <c r="W10" s="49">
        <v>82.706770000000006</v>
      </c>
      <c r="X10" s="49">
        <v>84.825230000000005</v>
      </c>
      <c r="Y10" s="49">
        <v>89.949749999999995</v>
      </c>
      <c r="Z10" s="49">
        <v>86.19247</v>
      </c>
      <c r="AA10" s="49">
        <v>89.590440000000001</v>
      </c>
      <c r="AB10" s="49">
        <v>81.222359999999995</v>
      </c>
      <c r="AC10" s="49"/>
    </row>
    <row r="11" spans="1:29">
      <c r="A11" s="46">
        <v>4</v>
      </c>
      <c r="B11" s="49">
        <v>80.782920000000004</v>
      </c>
      <c r="C11" s="49">
        <v>78.929770000000005</v>
      </c>
      <c r="D11" s="49">
        <v>76.685929999999999</v>
      </c>
      <c r="E11" s="49">
        <v>79.063450000000003</v>
      </c>
      <c r="F11" s="49">
        <v>84.051720000000003</v>
      </c>
      <c r="G11" s="49">
        <v>81.027010000000004</v>
      </c>
      <c r="H11" s="49"/>
      <c r="I11" s="49">
        <v>99.474320000000006</v>
      </c>
      <c r="J11" s="49">
        <v>84.998180000000005</v>
      </c>
      <c r="K11" s="49">
        <v>86.956519999999998</v>
      </c>
      <c r="L11" s="49">
        <v>89.436620000000005</v>
      </c>
      <c r="M11" s="49">
        <v>91.840609999999998</v>
      </c>
      <c r="N11" s="49">
        <v>93.586389999999994</v>
      </c>
      <c r="O11" s="49"/>
      <c r="P11" s="49">
        <v>90.393339999999995</v>
      </c>
      <c r="Q11" s="49">
        <v>90.253950000000003</v>
      </c>
      <c r="R11" s="49">
        <v>104.41330000000001</v>
      </c>
      <c r="S11" s="49">
        <v>93.739649999999997</v>
      </c>
      <c r="T11" s="49">
        <v>99.565389999999994</v>
      </c>
      <c r="U11" s="49">
        <v>81.421170000000004</v>
      </c>
      <c r="V11" s="49"/>
      <c r="W11" s="49">
        <v>88.642660000000006</v>
      </c>
      <c r="X11" s="49">
        <v>86.956519999999998</v>
      </c>
      <c r="Y11" s="49">
        <v>89.447239999999994</v>
      </c>
      <c r="Z11" s="49">
        <v>82.845190000000002</v>
      </c>
      <c r="AA11" s="49">
        <v>90.017060000000001</v>
      </c>
      <c r="AB11" s="49"/>
      <c r="AC11" s="49"/>
    </row>
    <row r="12" spans="1:29">
      <c r="A12" s="46">
        <v>5</v>
      </c>
      <c r="B12" s="49">
        <v>75.800709999999995</v>
      </c>
      <c r="C12" s="49"/>
      <c r="D12" s="49"/>
      <c r="E12" s="49">
        <v>74.312860000000001</v>
      </c>
      <c r="F12" s="49"/>
      <c r="G12" s="49">
        <v>79.69323</v>
      </c>
      <c r="H12" s="49"/>
      <c r="I12" s="49">
        <v>97.856849999999994</v>
      </c>
      <c r="J12" s="49">
        <v>79.912819999999996</v>
      </c>
      <c r="K12" s="49">
        <v>87.692850000000007</v>
      </c>
      <c r="L12" s="49">
        <v>87.676060000000007</v>
      </c>
      <c r="M12" s="49">
        <v>93.358630000000005</v>
      </c>
      <c r="N12" s="49">
        <v>95.22251</v>
      </c>
      <c r="O12" s="49"/>
      <c r="P12" s="49">
        <v>91.906199999999998</v>
      </c>
      <c r="Q12" s="49">
        <v>86.479069999999993</v>
      </c>
      <c r="R12" s="49">
        <v>95.801940000000002</v>
      </c>
      <c r="S12" s="49">
        <v>95.727059999999994</v>
      </c>
      <c r="T12" s="49">
        <v>99.960489999999993</v>
      </c>
      <c r="U12" s="49">
        <v>78.830500000000001</v>
      </c>
      <c r="V12" s="49"/>
      <c r="W12" s="49">
        <v>90.225560000000002</v>
      </c>
      <c r="X12" s="49">
        <v>86.104010000000002</v>
      </c>
      <c r="Y12" s="49">
        <v>91.45729</v>
      </c>
      <c r="Z12" s="49">
        <v>83.263599999999997</v>
      </c>
      <c r="AA12" s="49">
        <v>91.894199999999998</v>
      </c>
      <c r="AB12" s="49"/>
      <c r="AC12" s="49"/>
    </row>
    <row r="13" spans="1:29">
      <c r="A13" s="46">
        <v>6</v>
      </c>
      <c r="B13" s="49"/>
      <c r="C13" s="49"/>
      <c r="D13" s="49"/>
      <c r="E13" s="49"/>
      <c r="F13" s="49"/>
      <c r="G13" s="49">
        <v>76.358789999999999</v>
      </c>
      <c r="H13" s="49"/>
      <c r="I13" s="49">
        <v>99.069955500000006</v>
      </c>
      <c r="J13" s="49">
        <v>77.370141700000005</v>
      </c>
      <c r="K13" s="49">
        <v>85.904628299999999</v>
      </c>
      <c r="L13" s="49">
        <v>89.436619699999994</v>
      </c>
      <c r="M13" s="49">
        <v>89.563567399999997</v>
      </c>
      <c r="N13" s="49">
        <v>94.895287999999994</v>
      </c>
      <c r="O13" s="49"/>
      <c r="P13" s="49">
        <v>91.527987899999999</v>
      </c>
      <c r="Q13" s="49">
        <v>84.4200412</v>
      </c>
      <c r="R13" s="49">
        <v>97.954790099999997</v>
      </c>
      <c r="S13" s="49">
        <v>94.070884399999997</v>
      </c>
      <c r="T13" s="49">
        <v>100.750691</v>
      </c>
      <c r="U13" s="49">
        <v>76.980014800000006</v>
      </c>
      <c r="V13" s="49"/>
      <c r="W13" s="49">
        <v>95.765730000000005</v>
      </c>
      <c r="X13" s="49">
        <v>84.825230000000005</v>
      </c>
      <c r="Y13" s="49">
        <v>94.472359999999995</v>
      </c>
      <c r="Z13" s="49">
        <v>81.589960000000005</v>
      </c>
      <c r="AA13" s="49">
        <v>90.443690000000004</v>
      </c>
      <c r="AB13" s="49"/>
      <c r="AC13" s="49"/>
    </row>
    <row r="14" spans="1:29">
      <c r="A14" s="46">
        <v>7</v>
      </c>
      <c r="B14" s="49"/>
      <c r="C14" s="49"/>
      <c r="D14" s="49"/>
      <c r="E14" s="49"/>
      <c r="F14" s="49"/>
      <c r="G14" s="49"/>
      <c r="H14" s="49"/>
      <c r="I14" s="49">
        <v>95.835018199999993</v>
      </c>
      <c r="J14" s="49">
        <v>72.648020299999999</v>
      </c>
      <c r="K14" s="49">
        <v>83.099579199999994</v>
      </c>
      <c r="L14" s="49">
        <v>87.676056299999999</v>
      </c>
      <c r="M14" s="49">
        <v>83.870967699999994</v>
      </c>
      <c r="N14" s="49">
        <v>92.931937199999993</v>
      </c>
      <c r="O14" s="49"/>
      <c r="P14" s="49">
        <v>86.989410000000007</v>
      </c>
      <c r="Q14" s="49">
        <v>78.242964999999998</v>
      </c>
      <c r="R14" s="49">
        <v>96.1607463</v>
      </c>
      <c r="S14" s="49">
        <v>92.083471299999999</v>
      </c>
      <c r="T14" s="49">
        <v>97.5898854</v>
      </c>
      <c r="U14" s="49">
        <v>74.759437500000004</v>
      </c>
      <c r="V14" s="49"/>
      <c r="W14" s="49">
        <v>101.30589999999999</v>
      </c>
      <c r="X14" s="49">
        <v>86.956519999999998</v>
      </c>
      <c r="Y14" s="49">
        <v>98.492459999999994</v>
      </c>
      <c r="Z14" s="49">
        <v>84.10042</v>
      </c>
      <c r="AA14" s="49">
        <v>92.150170000000003</v>
      </c>
      <c r="AB14" s="49"/>
      <c r="AC14" s="49"/>
    </row>
    <row r="15" spans="1:29">
      <c r="A15" s="13"/>
    </row>
    <row r="17" spans="1:5" ht="13.9">
      <c r="A17" s="2" t="s">
        <v>41</v>
      </c>
    </row>
    <row r="18" spans="1:5">
      <c r="A18" s="46" t="s">
        <v>214</v>
      </c>
      <c r="B18" s="46" t="s">
        <v>35</v>
      </c>
      <c r="C18" s="46" t="s">
        <v>37</v>
      </c>
      <c r="D18" s="46" t="s">
        <v>38</v>
      </c>
      <c r="E18" s="46" t="s">
        <v>39</v>
      </c>
    </row>
    <row r="19" spans="1:5">
      <c r="A19" s="46">
        <v>0</v>
      </c>
      <c r="B19" s="49"/>
      <c r="C19" s="49"/>
      <c r="D19" s="49"/>
      <c r="E19" s="49"/>
    </row>
    <row r="20" spans="1:5">
      <c r="A20" s="46">
        <v>1</v>
      </c>
      <c r="B20" s="49"/>
      <c r="C20" s="49"/>
      <c r="D20" s="49"/>
      <c r="E20" s="49"/>
    </row>
    <row r="21" spans="1:5">
      <c r="A21" s="46">
        <v>2</v>
      </c>
      <c r="B21" s="49"/>
      <c r="C21" s="49"/>
      <c r="D21" s="49"/>
      <c r="E21" s="49"/>
    </row>
    <row r="22" spans="1:5">
      <c r="A22" s="46">
        <v>3</v>
      </c>
      <c r="B22" s="49"/>
      <c r="C22" s="49"/>
      <c r="D22" s="49"/>
      <c r="E22" s="49"/>
    </row>
    <row r="23" spans="1:5">
      <c r="A23" s="46">
        <v>4</v>
      </c>
      <c r="B23" s="49"/>
      <c r="C23" s="49"/>
      <c r="D23" s="49"/>
      <c r="E23" s="49">
        <v>1</v>
      </c>
    </row>
    <row r="24" spans="1:5">
      <c r="A24" s="46">
        <v>5</v>
      </c>
      <c r="B24" s="49">
        <v>1</v>
      </c>
      <c r="C24" s="49"/>
      <c r="D24" s="49"/>
      <c r="E24" s="49"/>
    </row>
    <row r="25" spans="1:5">
      <c r="A25" s="46">
        <v>5</v>
      </c>
      <c r="B25" s="49">
        <v>1</v>
      </c>
      <c r="C25" s="49"/>
      <c r="D25" s="49"/>
      <c r="E25" s="49"/>
    </row>
    <row r="26" spans="1:5">
      <c r="A26" s="46">
        <v>5</v>
      </c>
      <c r="B26" s="49">
        <v>1</v>
      </c>
      <c r="C26" s="49"/>
      <c r="D26" s="49"/>
      <c r="E26" s="49"/>
    </row>
    <row r="27" spans="1:5">
      <c r="A27" s="46">
        <v>6</v>
      </c>
      <c r="B27" s="49">
        <v>1</v>
      </c>
      <c r="C27" s="49"/>
      <c r="D27" s="49"/>
      <c r="E27" s="49"/>
    </row>
    <row r="28" spans="1:5">
      <c r="A28" s="46">
        <v>6</v>
      </c>
      <c r="B28" s="49">
        <v>1</v>
      </c>
      <c r="C28" s="49"/>
      <c r="D28" s="49"/>
      <c r="E28" s="49"/>
    </row>
    <row r="29" spans="1:5">
      <c r="A29" s="46">
        <v>7</v>
      </c>
      <c r="B29" s="49">
        <v>1</v>
      </c>
      <c r="C29" s="49">
        <v>0</v>
      </c>
      <c r="D29" s="49">
        <v>0</v>
      </c>
      <c r="E29" s="49">
        <v>0</v>
      </c>
    </row>
    <row r="30" spans="1:5">
      <c r="A30" s="46">
        <v>7</v>
      </c>
      <c r="B30" s="49"/>
      <c r="C30" s="49">
        <v>0</v>
      </c>
      <c r="D30" s="49">
        <v>0</v>
      </c>
      <c r="E30" s="49">
        <v>0</v>
      </c>
    </row>
    <row r="31" spans="1:5">
      <c r="A31" s="46">
        <v>7</v>
      </c>
      <c r="B31" s="49"/>
      <c r="C31" s="49">
        <v>0</v>
      </c>
      <c r="D31" s="49">
        <v>0</v>
      </c>
      <c r="E31" s="49">
        <v>0</v>
      </c>
    </row>
    <row r="32" spans="1:5">
      <c r="A32" s="46">
        <v>7</v>
      </c>
      <c r="B32" s="49"/>
      <c r="C32" s="49">
        <v>0</v>
      </c>
      <c r="D32" s="49">
        <v>0</v>
      </c>
      <c r="E32" s="49">
        <v>0</v>
      </c>
    </row>
    <row r="33" spans="1:21">
      <c r="A33" s="46">
        <v>7</v>
      </c>
      <c r="B33" s="49"/>
      <c r="C33" s="49">
        <v>0</v>
      </c>
      <c r="D33" s="49">
        <v>0</v>
      </c>
      <c r="E33" s="49">
        <v>0</v>
      </c>
    </row>
    <row r="34" spans="1:21">
      <c r="A34" s="46">
        <v>7</v>
      </c>
      <c r="B34" s="49"/>
      <c r="C34" s="49">
        <v>0</v>
      </c>
      <c r="D34" s="49">
        <v>0</v>
      </c>
      <c r="E34" s="49"/>
    </row>
    <row r="35" spans="1:21">
      <c r="A35" s="3"/>
      <c r="B35" s="3"/>
      <c r="C35" s="3"/>
      <c r="D35" s="3"/>
      <c r="E35" s="3"/>
    </row>
    <row r="36" spans="1:21" ht="13.9">
      <c r="A36" s="2" t="s">
        <v>60</v>
      </c>
      <c r="B36" s="3"/>
      <c r="C36" s="3"/>
      <c r="D36" s="3"/>
      <c r="E36" s="3"/>
    </row>
    <row r="37" spans="1:21">
      <c r="A37" s="3"/>
      <c r="B37" s="3"/>
      <c r="C37" s="3"/>
      <c r="D37" s="3"/>
      <c r="E37" s="3"/>
    </row>
    <row r="38" spans="1:21">
      <c r="A38" s="46" t="s">
        <v>214</v>
      </c>
      <c r="B38" s="66" t="s">
        <v>35</v>
      </c>
      <c r="C38" s="66"/>
      <c r="D38" s="66"/>
      <c r="E38" s="66"/>
      <c r="F38" s="66"/>
      <c r="G38" s="66" t="s">
        <v>37</v>
      </c>
      <c r="H38" s="66"/>
      <c r="I38" s="66"/>
      <c r="J38" s="66"/>
      <c r="K38" s="66"/>
      <c r="L38" s="66" t="s">
        <v>38</v>
      </c>
      <c r="M38" s="66"/>
      <c r="N38" s="66"/>
      <c r="O38" s="66"/>
      <c r="P38" s="66"/>
      <c r="Q38" s="66" t="s">
        <v>39</v>
      </c>
      <c r="R38" s="66"/>
      <c r="S38" s="66"/>
      <c r="T38" s="66"/>
      <c r="U38" s="66"/>
    </row>
    <row r="39" spans="1:21">
      <c r="A39" s="46">
        <v>1</v>
      </c>
      <c r="B39" s="49">
        <v>6.4149729999999998</v>
      </c>
      <c r="C39" s="49">
        <v>6.3010299999999999</v>
      </c>
      <c r="D39" s="49">
        <v>5.7781510000000003</v>
      </c>
      <c r="E39" s="49">
        <v>6.3010299999999999</v>
      </c>
      <c r="F39" s="49">
        <v>6.7160029999999997</v>
      </c>
      <c r="G39" s="49">
        <v>3.146128</v>
      </c>
      <c r="H39" s="49">
        <v>2.3010299999999999</v>
      </c>
      <c r="I39" s="49">
        <v>2.6020599999999998</v>
      </c>
      <c r="J39" s="49">
        <v>2.3010299999999999</v>
      </c>
      <c r="K39" s="49">
        <v>2.6020599999999998</v>
      </c>
      <c r="L39" s="49">
        <v>2.9030900000000002</v>
      </c>
      <c r="M39" s="49">
        <v>2.3010299999999999</v>
      </c>
      <c r="N39" s="49">
        <v>2.3010299999999999</v>
      </c>
      <c r="O39" s="49">
        <v>2.3010299999999999</v>
      </c>
      <c r="P39" s="49">
        <v>2.3010299999999999</v>
      </c>
      <c r="Q39" s="49">
        <v>2.3010299999999999</v>
      </c>
      <c r="R39" s="49">
        <v>2.3010299999999999</v>
      </c>
      <c r="S39" s="49">
        <v>2.3010299999999999</v>
      </c>
      <c r="T39" s="49">
        <v>2.3010299999999999</v>
      </c>
      <c r="U39" s="49">
        <v>2.3010299999999999</v>
      </c>
    </row>
    <row r="40" spans="1:21">
      <c r="A40" s="46">
        <v>2</v>
      </c>
      <c r="B40" s="49">
        <v>8.8450980399999999</v>
      </c>
      <c r="C40" s="49">
        <v>8.9344979999999996</v>
      </c>
      <c r="D40" s="49">
        <v>8.6434529999999992</v>
      </c>
      <c r="E40" s="49">
        <v>8.9138140000000003</v>
      </c>
      <c r="F40" s="49">
        <v>8.7323937600000008</v>
      </c>
      <c r="G40" s="49">
        <v>4.0644580000000001</v>
      </c>
      <c r="H40" s="49">
        <v>3.9637880000000001</v>
      </c>
      <c r="I40" s="49">
        <v>4.1205740000000004</v>
      </c>
      <c r="J40" s="49">
        <v>4.1205740000000004</v>
      </c>
      <c r="K40" s="49">
        <v>3.2552729999999999</v>
      </c>
      <c r="L40" s="49">
        <v>3.3010299999999999</v>
      </c>
      <c r="M40" s="49">
        <v>2.3010299999999999</v>
      </c>
      <c r="N40" s="49">
        <v>2.3010299999999999</v>
      </c>
      <c r="O40" s="49">
        <v>3.3424230000000001</v>
      </c>
      <c r="P40" s="49">
        <v>2.3010299999999999</v>
      </c>
      <c r="Q40" s="49">
        <v>2.3010299999999999</v>
      </c>
      <c r="R40" s="49">
        <v>2.3010299999999999</v>
      </c>
      <c r="S40" s="49">
        <v>2.3010299999999999</v>
      </c>
      <c r="T40" s="49">
        <v>2.3010299999999999</v>
      </c>
      <c r="U40" s="49">
        <v>2.3010299999999999</v>
      </c>
    </row>
    <row r="41" spans="1:21">
      <c r="A41" s="46">
        <v>4</v>
      </c>
      <c r="B41" s="49">
        <v>6.093421685</v>
      </c>
      <c r="C41" s="49">
        <v>6.2355280000000004</v>
      </c>
      <c r="D41" s="49">
        <v>6.0569050000000004</v>
      </c>
      <c r="E41" s="49">
        <v>6.2787540000000002</v>
      </c>
      <c r="F41" s="49"/>
      <c r="G41" s="49">
        <v>5.0253059999999996</v>
      </c>
      <c r="H41" s="49">
        <v>4.7923920000000004</v>
      </c>
      <c r="I41" s="49">
        <v>4.944483</v>
      </c>
      <c r="J41" s="49">
        <v>4.0086000000000004</v>
      </c>
      <c r="K41" s="49">
        <v>5.944483</v>
      </c>
      <c r="L41" s="49">
        <v>4.1522880000000004</v>
      </c>
      <c r="M41" s="49">
        <v>7.1522880000000004</v>
      </c>
      <c r="N41" s="49">
        <v>6.6989700000000001</v>
      </c>
      <c r="O41" s="49">
        <v>6.4771210000000004</v>
      </c>
      <c r="P41" s="49">
        <v>4.2148440000000003</v>
      </c>
      <c r="Q41" s="49">
        <v>2.3010299999999999</v>
      </c>
      <c r="R41" s="49">
        <v>2.3010299999999999</v>
      </c>
      <c r="S41" s="49">
        <v>2.3010299999999999</v>
      </c>
      <c r="T41" s="49">
        <v>2.3010299999999999</v>
      </c>
      <c r="U41" s="49">
        <v>2.3010299999999999</v>
      </c>
    </row>
    <row r="42" spans="1:21">
      <c r="A42" s="3"/>
      <c r="B42" s="3"/>
      <c r="C42" s="3"/>
      <c r="D42" s="3"/>
      <c r="E42" s="3"/>
    </row>
    <row r="43" spans="1:21">
      <c r="A43" s="3"/>
      <c r="B43" s="3"/>
      <c r="C43" s="3"/>
      <c r="D43" s="3"/>
      <c r="E43" s="3"/>
    </row>
    <row r="44" spans="1:21">
      <c r="A44" s="3"/>
      <c r="B44" s="3"/>
      <c r="C44" s="3"/>
      <c r="D44" s="3"/>
      <c r="E44" s="3"/>
    </row>
    <row r="45" spans="1:21">
      <c r="A45" s="3"/>
      <c r="B45" s="3"/>
      <c r="C45" s="3"/>
      <c r="D45" s="3"/>
      <c r="E45" s="3"/>
    </row>
  </sheetData>
  <mergeCells count="8">
    <mergeCell ref="B5:H5"/>
    <mergeCell ref="I5:O5"/>
    <mergeCell ref="P5:V5"/>
    <mergeCell ref="W5:AC5"/>
    <mergeCell ref="B38:F38"/>
    <mergeCell ref="G38:K38"/>
    <mergeCell ref="L38:P38"/>
    <mergeCell ref="Q38:U38"/>
  </mergeCells>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5289D-56CB-4CBC-ABC7-DCC9FFA893BA}">
  <dimension ref="A1:K5"/>
  <sheetViews>
    <sheetView workbookViewId="0">
      <selection activeCell="H12" sqref="H12"/>
    </sheetView>
  </sheetViews>
  <sheetFormatPr defaultRowHeight="13.5"/>
  <cols>
    <col min="1" max="16384" width="9.06640625" style="1"/>
  </cols>
  <sheetData>
    <row r="1" spans="1:11" s="2" customFormat="1" ht="13.9">
      <c r="A1" s="2" t="s">
        <v>61</v>
      </c>
    </row>
    <row r="3" spans="1:11">
      <c r="A3" s="46" t="s">
        <v>214</v>
      </c>
      <c r="B3" s="66" t="s">
        <v>35</v>
      </c>
      <c r="C3" s="66"/>
      <c r="D3" s="66"/>
      <c r="E3" s="66"/>
      <c r="F3" s="66"/>
      <c r="G3" s="66" t="s">
        <v>39</v>
      </c>
      <c r="H3" s="66"/>
      <c r="I3" s="66"/>
      <c r="J3" s="66"/>
      <c r="K3" s="66"/>
    </row>
    <row r="4" spans="1:11">
      <c r="A4" s="52">
        <v>1</v>
      </c>
      <c r="B4" s="49">
        <v>9.2211986600000007</v>
      </c>
      <c r="C4" s="49">
        <v>9.6757860539999996</v>
      </c>
      <c r="D4" s="49">
        <v>10.12710659</v>
      </c>
      <c r="E4" s="49">
        <v>9.5389728359999992</v>
      </c>
      <c r="F4" s="49">
        <v>10.053405570000001</v>
      </c>
      <c r="G4" s="49">
        <v>8.5539000860000005</v>
      </c>
      <c r="H4" s="49">
        <v>8.7102098669999997</v>
      </c>
      <c r="I4" s="49">
        <v>8.8266849940000007</v>
      </c>
      <c r="J4" s="49">
        <v>8.7500499479999991</v>
      </c>
      <c r="K4" s="49">
        <v>8.7543592799999992</v>
      </c>
    </row>
    <row r="5" spans="1:11">
      <c r="A5" s="52">
        <v>3</v>
      </c>
      <c r="B5" s="49">
        <v>7.2619811429999999</v>
      </c>
      <c r="C5" s="49">
        <v>7.4056136769999998</v>
      </c>
      <c r="D5" s="49">
        <v>7.4031714759999998</v>
      </c>
      <c r="E5" s="49">
        <v>7.3295542129999998</v>
      </c>
      <c r="F5" s="49">
        <v>7.2645516990000001</v>
      </c>
      <c r="G5" s="49">
        <v>7.0797657110000003</v>
      </c>
      <c r="H5" s="49">
        <v>7.0475609050000001</v>
      </c>
      <c r="I5" s="49">
        <v>6.9543714479999998</v>
      </c>
      <c r="J5" s="49">
        <v>7.1269757819999997</v>
      </c>
      <c r="K5" s="49">
        <v>7.133739233</v>
      </c>
    </row>
  </sheetData>
  <mergeCells count="2">
    <mergeCell ref="B3:F3"/>
    <mergeCell ref="G3:K3"/>
  </mergeCells>
  <phoneticPr fontId="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6D7F3-7263-4F15-B105-803F6BF5CBE6}">
  <dimension ref="A1:K7"/>
  <sheetViews>
    <sheetView workbookViewId="0">
      <selection activeCell="G18" sqref="G18"/>
    </sheetView>
  </sheetViews>
  <sheetFormatPr defaultRowHeight="13.5"/>
  <sheetData>
    <row r="1" spans="1:11" ht="13.9">
      <c r="A1" s="2" t="s">
        <v>62</v>
      </c>
    </row>
    <row r="5" spans="1:11">
      <c r="A5" s="46"/>
      <c r="B5" s="66" t="s">
        <v>35</v>
      </c>
      <c r="C5" s="66"/>
      <c r="D5" s="66"/>
      <c r="E5" s="66"/>
      <c r="F5" s="66"/>
      <c r="G5" s="66" t="s">
        <v>39</v>
      </c>
      <c r="H5" s="66"/>
      <c r="I5" s="66"/>
      <c r="J5" s="66"/>
      <c r="K5" s="66"/>
    </row>
    <row r="6" spans="1:11">
      <c r="A6" s="52">
        <v>2</v>
      </c>
      <c r="B6" s="49">
        <v>361192617.19999999</v>
      </c>
      <c r="C6" s="49">
        <v>340000000</v>
      </c>
      <c r="D6" s="49">
        <v>2010000000</v>
      </c>
      <c r="E6" s="49">
        <v>2480000000</v>
      </c>
      <c r="F6" s="49"/>
      <c r="G6" s="49">
        <v>11718374</v>
      </c>
      <c r="H6" s="49">
        <v>431000000</v>
      </c>
      <c r="I6" s="49">
        <v>431000000</v>
      </c>
      <c r="J6" s="49">
        <v>404000000</v>
      </c>
      <c r="K6" s="49">
        <v>286000000</v>
      </c>
    </row>
    <row r="7" spans="1:11">
      <c r="A7" s="52">
        <v>3</v>
      </c>
      <c r="B7" s="49">
        <v>227041546.90000001</v>
      </c>
      <c r="C7" s="49">
        <v>227000000</v>
      </c>
      <c r="D7" s="49">
        <v>290000000</v>
      </c>
      <c r="E7" s="49">
        <v>114000000</v>
      </c>
      <c r="F7" s="49"/>
      <c r="G7" s="49">
        <v>121000000</v>
      </c>
      <c r="H7" s="49">
        <v>99631816</v>
      </c>
      <c r="I7" s="49">
        <v>46385889</v>
      </c>
      <c r="J7" s="49">
        <v>51425730</v>
      </c>
      <c r="K7" s="49"/>
    </row>
  </sheetData>
  <mergeCells count="2">
    <mergeCell ref="B5:F5"/>
    <mergeCell ref="G5:K5"/>
  </mergeCells>
  <phoneticPr fontId="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80610-EC9D-4814-AE69-8363F3885066}">
  <dimension ref="A1:X47"/>
  <sheetViews>
    <sheetView topLeftCell="A36" workbookViewId="0">
      <selection activeCell="A45" sqref="A45:Q47"/>
    </sheetView>
  </sheetViews>
  <sheetFormatPr defaultRowHeight="13.5"/>
  <cols>
    <col min="1" max="16384" width="9.06640625" style="1"/>
  </cols>
  <sheetData>
    <row r="1" spans="1:24" ht="13.9">
      <c r="A1" s="2" t="s">
        <v>64</v>
      </c>
    </row>
    <row r="2" spans="1:24" ht="13.9">
      <c r="A2" s="2"/>
    </row>
    <row r="3" spans="1:24">
      <c r="A3" s="1" t="s">
        <v>40</v>
      </c>
    </row>
    <row r="4" spans="1:24">
      <c r="A4" s="46" t="s">
        <v>63</v>
      </c>
      <c r="B4" s="66" t="s">
        <v>35</v>
      </c>
      <c r="C4" s="66"/>
      <c r="D4" s="66"/>
      <c r="E4" s="66"/>
      <c r="F4" s="66"/>
      <c r="G4" s="66"/>
      <c r="H4" s="66" t="s">
        <v>37</v>
      </c>
      <c r="I4" s="66"/>
      <c r="J4" s="66"/>
      <c r="K4" s="66"/>
      <c r="L4" s="66"/>
      <c r="M4" s="66"/>
      <c r="N4" s="66" t="s">
        <v>38</v>
      </c>
      <c r="O4" s="66"/>
      <c r="P4" s="66"/>
      <c r="Q4" s="66"/>
      <c r="R4" s="66"/>
      <c r="S4" s="66"/>
      <c r="T4" s="66" t="s">
        <v>39</v>
      </c>
      <c r="U4" s="66"/>
      <c r="V4" s="66"/>
      <c r="W4" s="66"/>
      <c r="X4" s="66"/>
    </row>
    <row r="5" spans="1:24">
      <c r="A5" s="49">
        <v>0</v>
      </c>
      <c r="B5" s="49">
        <v>100</v>
      </c>
      <c r="C5" s="49">
        <v>100</v>
      </c>
      <c r="D5" s="49">
        <v>100</v>
      </c>
      <c r="E5" s="49">
        <v>100</v>
      </c>
      <c r="F5" s="49">
        <v>100</v>
      </c>
      <c r="G5" s="49">
        <v>100</v>
      </c>
      <c r="H5" s="49">
        <v>100</v>
      </c>
      <c r="I5" s="49">
        <v>100</v>
      </c>
      <c r="J5" s="49">
        <v>100</v>
      </c>
      <c r="K5" s="49">
        <v>100</v>
      </c>
      <c r="L5" s="49">
        <v>100</v>
      </c>
      <c r="M5" s="49">
        <v>100</v>
      </c>
      <c r="N5" s="49">
        <v>100</v>
      </c>
      <c r="O5" s="49">
        <v>100</v>
      </c>
      <c r="P5" s="49">
        <v>100</v>
      </c>
      <c r="Q5" s="49">
        <v>100</v>
      </c>
      <c r="R5" s="49">
        <v>100</v>
      </c>
      <c r="S5" s="49">
        <v>100</v>
      </c>
      <c r="T5" s="49">
        <v>100</v>
      </c>
      <c r="U5" s="49">
        <v>100</v>
      </c>
      <c r="V5" s="49">
        <v>100</v>
      </c>
      <c r="W5" s="49">
        <v>100</v>
      </c>
      <c r="X5" s="49">
        <v>100</v>
      </c>
    </row>
    <row r="6" spans="1:24">
      <c r="A6" s="49">
        <v>1</v>
      </c>
      <c r="B6" s="49">
        <v>103.056</v>
      </c>
      <c r="C6" s="49">
        <v>100.83499999999999</v>
      </c>
      <c r="D6" s="49">
        <v>101.248</v>
      </c>
      <c r="E6" s="49">
        <v>99.844999999999999</v>
      </c>
      <c r="F6" s="49">
        <v>102.133</v>
      </c>
      <c r="G6" s="49">
        <v>101.27</v>
      </c>
      <c r="H6" s="49">
        <v>99.298950000000005</v>
      </c>
      <c r="I6" s="49">
        <v>101.3158</v>
      </c>
      <c r="J6" s="49">
        <v>98.54862</v>
      </c>
      <c r="K6" s="49">
        <v>101.4606</v>
      </c>
      <c r="L6" s="49">
        <v>97.70787</v>
      </c>
      <c r="M6" s="49">
        <v>99.556790000000007</v>
      </c>
      <c r="N6" s="49">
        <v>99.315070000000006</v>
      </c>
      <c r="O6" s="49">
        <v>97.338399999999993</v>
      </c>
      <c r="P6" s="49">
        <v>97.843670000000003</v>
      </c>
      <c r="Q6" s="49">
        <v>92.764470000000003</v>
      </c>
      <c r="R6" s="49">
        <v>100.30880000000001</v>
      </c>
      <c r="S6" s="49">
        <v>99.889070000000004</v>
      </c>
      <c r="T6" s="49">
        <v>96.354680000000002</v>
      </c>
      <c r="U6" s="49">
        <v>93.383459999999999</v>
      </c>
      <c r="V6" s="49">
        <v>100.35680000000001</v>
      </c>
      <c r="W6" s="49">
        <v>96.810209999999998</v>
      </c>
      <c r="X6" s="49">
        <v>100.2488</v>
      </c>
    </row>
    <row r="7" spans="1:24">
      <c r="A7" s="49">
        <v>2</v>
      </c>
      <c r="B7" s="49">
        <v>104.236</v>
      </c>
      <c r="C7" s="49">
        <v>99.558000000000007</v>
      </c>
      <c r="D7" s="49">
        <v>100.97</v>
      </c>
      <c r="E7" s="49">
        <v>93.078500000000005</v>
      </c>
      <c r="F7" s="49">
        <v>99.947999999999993</v>
      </c>
      <c r="G7" s="49">
        <v>101.164</v>
      </c>
      <c r="H7" s="49">
        <v>100.2504</v>
      </c>
      <c r="I7" s="49">
        <v>99.746960000000001</v>
      </c>
      <c r="J7" s="49">
        <v>97.919690000000003</v>
      </c>
      <c r="K7" s="49">
        <v>102.8169</v>
      </c>
      <c r="L7" s="49">
        <v>98.786519999999996</v>
      </c>
      <c r="M7" s="49">
        <v>101.4404</v>
      </c>
      <c r="N7" s="49">
        <v>102.68259999999999</v>
      </c>
      <c r="O7" s="49">
        <v>98.316130000000001</v>
      </c>
      <c r="P7" s="49">
        <v>100</v>
      </c>
      <c r="Q7" s="49">
        <v>95.309380000000004</v>
      </c>
      <c r="R7" s="49">
        <v>102.4704</v>
      </c>
      <c r="S7" s="49">
        <v>101.0538</v>
      </c>
      <c r="T7" s="49">
        <v>94.876850000000005</v>
      </c>
      <c r="U7" s="49">
        <v>90.526319999999998</v>
      </c>
      <c r="V7" s="49">
        <v>100.7645</v>
      </c>
      <c r="W7" s="49">
        <v>101.6481</v>
      </c>
      <c r="X7" s="49">
        <v>100.34829999999999</v>
      </c>
    </row>
    <row r="8" spans="1:24">
      <c r="A8" s="49">
        <v>3</v>
      </c>
      <c r="B8" s="49">
        <v>103.914</v>
      </c>
      <c r="C8" s="49">
        <v>101.081</v>
      </c>
      <c r="D8" s="49">
        <v>95.61</v>
      </c>
      <c r="E8" s="49">
        <v>97.675600000000003</v>
      </c>
      <c r="F8" s="49">
        <v>100.468</v>
      </c>
      <c r="G8" s="49">
        <v>102.381</v>
      </c>
      <c r="H8" s="49">
        <v>104.1062</v>
      </c>
      <c r="I8" s="49">
        <v>102.88460000000001</v>
      </c>
      <c r="J8" s="49">
        <v>97.290760000000006</v>
      </c>
      <c r="K8" s="49">
        <v>104.59050000000001</v>
      </c>
      <c r="L8" s="49">
        <v>100.7191</v>
      </c>
      <c r="M8" s="49">
        <v>102.7701</v>
      </c>
      <c r="N8" s="49">
        <v>104.5091</v>
      </c>
      <c r="O8" s="49">
        <v>100</v>
      </c>
      <c r="P8" s="49">
        <v>103.504</v>
      </c>
      <c r="Q8" s="49">
        <v>98.303389999999993</v>
      </c>
      <c r="R8" s="49">
        <v>103.86</v>
      </c>
      <c r="S8" s="49">
        <v>103.2169</v>
      </c>
      <c r="T8" s="49">
        <v>101.7734</v>
      </c>
      <c r="U8" s="49">
        <v>94.135339999999999</v>
      </c>
      <c r="V8" s="49">
        <v>101.98779999999999</v>
      </c>
      <c r="W8" s="49">
        <v>102.8708</v>
      </c>
      <c r="X8" s="49">
        <v>102.7363</v>
      </c>
    </row>
    <row r="9" spans="1:24">
      <c r="A9" s="49">
        <v>4</v>
      </c>
      <c r="B9" s="49">
        <v>103.968</v>
      </c>
      <c r="C9" s="49">
        <v>101.71899999999999</v>
      </c>
      <c r="D9" s="49">
        <v>94.870599999999996</v>
      </c>
      <c r="E9" s="49">
        <v>98.915300000000002</v>
      </c>
      <c r="F9" s="49">
        <v>103.59</v>
      </c>
      <c r="G9" s="49">
        <v>102.96299999999999</v>
      </c>
      <c r="H9" s="49">
        <v>103.5553</v>
      </c>
      <c r="I9" s="49">
        <v>104.251</v>
      </c>
      <c r="J9" s="49">
        <v>99.419449999999998</v>
      </c>
      <c r="K9" s="49">
        <v>101.8779</v>
      </c>
      <c r="L9" s="49">
        <v>102.8764</v>
      </c>
      <c r="M9" s="49">
        <v>103.5457</v>
      </c>
      <c r="N9" s="49">
        <v>105.9361</v>
      </c>
      <c r="O9" s="49">
        <v>97.121129999999994</v>
      </c>
      <c r="P9" s="49">
        <v>99.353099999999998</v>
      </c>
      <c r="Q9" s="49">
        <v>101.5968</v>
      </c>
      <c r="R9" s="49">
        <v>103.4483</v>
      </c>
      <c r="S9" s="49">
        <v>104.88079999999999</v>
      </c>
      <c r="T9" s="49">
        <v>101.2315</v>
      </c>
      <c r="U9" s="49">
        <v>93.182959999999994</v>
      </c>
      <c r="V9" s="49">
        <v>102.7013</v>
      </c>
      <c r="W9" s="49">
        <v>97.448170000000005</v>
      </c>
      <c r="X9" s="49">
        <v>102.9851</v>
      </c>
    </row>
    <row r="10" spans="1:24">
      <c r="A10" s="49">
        <v>5</v>
      </c>
      <c r="B10" s="49">
        <v>102.306</v>
      </c>
      <c r="C10" s="49">
        <v>97.838899999999995</v>
      </c>
      <c r="D10" s="49">
        <v>88.863200000000006</v>
      </c>
      <c r="E10" s="49">
        <v>93.853300000000004</v>
      </c>
      <c r="F10" s="49">
        <v>100.15600000000001</v>
      </c>
      <c r="G10" s="49">
        <v>97.724900000000005</v>
      </c>
      <c r="H10" s="49">
        <v>103.9059</v>
      </c>
      <c r="I10" s="49">
        <v>101.97369999999999</v>
      </c>
      <c r="J10" s="49">
        <v>99.032409999999999</v>
      </c>
      <c r="K10" s="49">
        <v>100.7303</v>
      </c>
      <c r="L10" s="49">
        <v>102.8764</v>
      </c>
      <c r="M10" s="49">
        <v>106.482</v>
      </c>
      <c r="N10" s="49">
        <v>104.395</v>
      </c>
      <c r="O10" s="49">
        <v>96.469309999999993</v>
      </c>
      <c r="P10" s="49">
        <v>99.51482</v>
      </c>
      <c r="Q10" s="49">
        <v>99.750500000000002</v>
      </c>
      <c r="R10" s="49">
        <v>100.56610000000001</v>
      </c>
      <c r="S10" s="49">
        <v>105.49079999999999</v>
      </c>
      <c r="T10" s="49">
        <v>102.069</v>
      </c>
      <c r="U10" s="49">
        <v>92.180449999999993</v>
      </c>
      <c r="V10" s="49">
        <v>105.8104</v>
      </c>
      <c r="W10" s="49">
        <v>94.843170000000001</v>
      </c>
      <c r="X10" s="49">
        <v>102.0398</v>
      </c>
    </row>
    <row r="11" spans="1:24">
      <c r="A11" s="49">
        <v>6</v>
      </c>
      <c r="B11" s="49">
        <v>99.678299999999993</v>
      </c>
      <c r="C11" s="49">
        <v>88.654200000000003</v>
      </c>
      <c r="D11" s="49">
        <v>83.179299999999998</v>
      </c>
      <c r="E11" s="49">
        <v>88.688000000000002</v>
      </c>
      <c r="F11" s="49">
        <v>94.484899999999996</v>
      </c>
      <c r="G11" s="49">
        <v>93.015900000000002</v>
      </c>
      <c r="H11" s="49">
        <v>102.80419999999999</v>
      </c>
      <c r="I11" s="49">
        <v>101.7206</v>
      </c>
      <c r="J11" s="49">
        <v>99.516210000000001</v>
      </c>
      <c r="K11" s="49">
        <v>95.983310000000003</v>
      </c>
      <c r="L11" s="49">
        <v>100.9888</v>
      </c>
      <c r="M11" s="49">
        <v>104.8753</v>
      </c>
      <c r="N11" s="49">
        <v>102.16889999999999</v>
      </c>
      <c r="O11" s="49">
        <v>97.935900000000004</v>
      </c>
      <c r="P11" s="49">
        <v>97.25067</v>
      </c>
      <c r="Q11" s="49">
        <v>100.5988</v>
      </c>
      <c r="R11" s="49">
        <v>99.63973</v>
      </c>
      <c r="S11" s="49">
        <v>103.60509999999999</v>
      </c>
      <c r="T11" s="49">
        <v>101.67489999999999</v>
      </c>
      <c r="U11" s="49">
        <v>89.373429999999999</v>
      </c>
      <c r="V11" s="49">
        <v>101.93680000000001</v>
      </c>
      <c r="W11" s="49">
        <v>96.01276</v>
      </c>
      <c r="X11" s="49">
        <v>98.208960000000005</v>
      </c>
    </row>
    <row r="12" spans="1:24">
      <c r="A12" s="49">
        <v>7</v>
      </c>
      <c r="B12" s="49">
        <v>92.868600000000001</v>
      </c>
      <c r="C12" s="49">
        <v>78.1434</v>
      </c>
      <c r="D12" s="49">
        <v>73.428799999999995</v>
      </c>
      <c r="E12" s="49">
        <v>85.020700000000005</v>
      </c>
      <c r="F12" s="49">
        <v>88.969800000000006</v>
      </c>
      <c r="G12" s="49">
        <v>88.306899999999999</v>
      </c>
      <c r="H12" s="49">
        <v>101.6024</v>
      </c>
      <c r="I12" s="49">
        <v>103.7449</v>
      </c>
      <c r="J12" s="49">
        <v>94.581519999999998</v>
      </c>
      <c r="K12" s="49">
        <v>92.070939999999993</v>
      </c>
      <c r="L12" s="49">
        <v>96.224720000000005</v>
      </c>
      <c r="M12" s="49">
        <v>103.4903</v>
      </c>
      <c r="N12" s="49">
        <v>100.3995</v>
      </c>
      <c r="O12" s="49">
        <v>97.827269999999999</v>
      </c>
      <c r="P12" s="49">
        <v>96.118600000000001</v>
      </c>
      <c r="Q12" s="49">
        <v>101.2974</v>
      </c>
      <c r="R12" s="49">
        <v>100.77200000000001</v>
      </c>
      <c r="S12" s="49">
        <v>103.60509999999999</v>
      </c>
      <c r="T12" s="49">
        <v>98.128079999999997</v>
      </c>
      <c r="U12" s="49">
        <v>90.626570000000001</v>
      </c>
      <c r="V12" s="49">
        <v>96.890929999999997</v>
      </c>
      <c r="W12" s="49">
        <v>99.362039999999993</v>
      </c>
      <c r="X12" s="49">
        <v>100.54730000000001</v>
      </c>
    </row>
    <row r="13" spans="1:24">
      <c r="A13" s="49">
        <v>8</v>
      </c>
      <c r="B13" s="49">
        <v>92.171599999999998</v>
      </c>
      <c r="C13" s="49">
        <v>71.267200000000003</v>
      </c>
      <c r="D13" s="49">
        <v>71.580399999999997</v>
      </c>
      <c r="E13" s="49">
        <v>76.652900000000002</v>
      </c>
      <c r="F13" s="49">
        <v>84.547300000000007</v>
      </c>
      <c r="G13" s="49">
        <v>85.290999999999997</v>
      </c>
      <c r="H13" s="49">
        <v>104.3565</v>
      </c>
      <c r="I13" s="49"/>
      <c r="J13" s="49">
        <v>91.920659999999998</v>
      </c>
      <c r="K13" s="49">
        <v>91.810119999999998</v>
      </c>
      <c r="L13" s="49">
        <v>90.741569999999996</v>
      </c>
      <c r="M13" s="49">
        <v>102.9363</v>
      </c>
      <c r="N13" s="49">
        <v>103.8242</v>
      </c>
      <c r="O13" s="49">
        <v>100</v>
      </c>
      <c r="P13" s="49">
        <v>98.436660000000003</v>
      </c>
      <c r="Q13" s="49">
        <v>97.055890000000005</v>
      </c>
      <c r="R13" s="49">
        <v>101.23520000000001</v>
      </c>
      <c r="S13" s="49">
        <v>103.9379</v>
      </c>
      <c r="T13" s="49">
        <v>98.522170000000003</v>
      </c>
      <c r="U13" s="49">
        <v>89.122810000000001</v>
      </c>
      <c r="V13" s="49">
        <v>92.354740000000007</v>
      </c>
      <c r="W13" s="49">
        <v>99.681020000000004</v>
      </c>
      <c r="X13" s="49">
        <v>98.109449999999995</v>
      </c>
    </row>
    <row r="14" spans="1:24">
      <c r="A14" s="49">
        <v>9</v>
      </c>
      <c r="B14" s="49">
        <v>94.638069999999999</v>
      </c>
      <c r="C14" s="49"/>
      <c r="D14" s="49"/>
      <c r="E14" s="49">
        <v>73.966939999999994</v>
      </c>
      <c r="F14" s="49">
        <v>82.570239999999998</v>
      </c>
      <c r="G14" s="49">
        <v>79.365080000000006</v>
      </c>
      <c r="H14" s="49">
        <v>103.05459999999999</v>
      </c>
      <c r="I14" s="49"/>
      <c r="J14" s="49">
        <v>86.840829999999997</v>
      </c>
      <c r="K14" s="49">
        <v>88.83672</v>
      </c>
      <c r="L14" s="49">
        <v>83.865170000000006</v>
      </c>
      <c r="M14" s="49">
        <v>96.011080000000007</v>
      </c>
      <c r="N14" s="49">
        <v>101.08450000000001</v>
      </c>
      <c r="O14" s="49">
        <v>99.674090000000007</v>
      </c>
      <c r="P14" s="49">
        <v>95.417789999999997</v>
      </c>
      <c r="Q14" s="49">
        <v>91.267470000000003</v>
      </c>
      <c r="R14" s="49">
        <v>98.81626</v>
      </c>
      <c r="S14" s="49">
        <v>99.057130000000001</v>
      </c>
      <c r="T14" s="49">
        <v>97.389160000000004</v>
      </c>
      <c r="U14" s="49">
        <v>88.621549999999999</v>
      </c>
      <c r="V14" s="49">
        <v>89.500510000000006</v>
      </c>
      <c r="W14" s="49">
        <v>99.149389999999997</v>
      </c>
      <c r="X14" s="49">
        <v>97.114429999999999</v>
      </c>
    </row>
    <row r="15" spans="1:24">
      <c r="A15" s="49">
        <v>10</v>
      </c>
      <c r="B15" s="49">
        <v>90.938339999999997</v>
      </c>
      <c r="C15" s="49"/>
      <c r="D15" s="49"/>
      <c r="E15" s="49">
        <v>77.479339999999993</v>
      </c>
      <c r="F15" s="49">
        <v>79.812700000000007</v>
      </c>
      <c r="G15" s="49">
        <v>84.021159999999995</v>
      </c>
      <c r="H15" s="49">
        <v>104.6069</v>
      </c>
      <c r="I15" s="49"/>
      <c r="J15" s="49">
        <v>86.2119</v>
      </c>
      <c r="K15" s="49">
        <v>89.723529999999997</v>
      </c>
      <c r="L15" s="49">
        <v>81.033709999999999</v>
      </c>
      <c r="M15" s="49">
        <v>94.903049999999993</v>
      </c>
      <c r="N15" s="49">
        <v>103.7671</v>
      </c>
      <c r="O15" s="49">
        <v>100.76049999999999</v>
      </c>
      <c r="P15" s="49">
        <v>98.221019999999996</v>
      </c>
      <c r="Q15" s="49">
        <v>87.974050000000005</v>
      </c>
      <c r="R15" s="49">
        <v>102.16160000000001</v>
      </c>
      <c r="S15" s="49">
        <v>98.447029999999998</v>
      </c>
      <c r="T15" s="49">
        <v>97.783249999999995</v>
      </c>
      <c r="U15" s="49">
        <v>89.373429999999999</v>
      </c>
      <c r="V15" s="49">
        <v>80.3262</v>
      </c>
      <c r="W15" s="49">
        <v>102.7645</v>
      </c>
      <c r="X15" s="49">
        <v>99.203980000000001</v>
      </c>
    </row>
    <row r="16" spans="1:24">
      <c r="A16" s="49">
        <v>11</v>
      </c>
      <c r="B16" s="49">
        <v>93.083109899999997</v>
      </c>
      <c r="C16" s="49"/>
      <c r="D16" s="49"/>
      <c r="E16" s="49">
        <v>81.714876000000004</v>
      </c>
      <c r="F16" s="49">
        <v>87.200832500000004</v>
      </c>
      <c r="G16" s="49">
        <v>90.740740700000003</v>
      </c>
      <c r="H16" s="49">
        <v>99.899849799999998</v>
      </c>
      <c r="I16" s="49"/>
      <c r="J16" s="49">
        <v>82.196419899999995</v>
      </c>
      <c r="K16" s="49">
        <v>82.629108000000002</v>
      </c>
      <c r="L16" s="49">
        <v>79.101123599999994</v>
      </c>
      <c r="M16" s="49">
        <v>91.191135700000004</v>
      </c>
      <c r="N16" s="49">
        <v>102.968037</v>
      </c>
      <c r="O16" s="49">
        <v>100.380228</v>
      </c>
      <c r="P16" s="49">
        <v>96.495956899999996</v>
      </c>
      <c r="Q16" s="49">
        <v>84.580838299999996</v>
      </c>
      <c r="R16" s="49">
        <v>99.9485332</v>
      </c>
      <c r="S16" s="49">
        <v>97.892401599999999</v>
      </c>
      <c r="T16" s="49">
        <v>96.3546798</v>
      </c>
      <c r="U16" s="49">
        <v>87.318295699999993</v>
      </c>
      <c r="V16" s="49">
        <v>80.682976600000003</v>
      </c>
      <c r="W16" s="49">
        <v>99.787347199999999</v>
      </c>
      <c r="X16" s="49">
        <v>99.104477599999996</v>
      </c>
    </row>
    <row r="17" spans="1:24">
      <c r="A17" s="49">
        <v>12</v>
      </c>
      <c r="B17" s="49">
        <v>98.659520000000001</v>
      </c>
      <c r="C17" s="49"/>
      <c r="D17" s="49"/>
      <c r="E17" s="49">
        <v>87.758260000000007</v>
      </c>
      <c r="F17" s="49">
        <v>90.218519999999998</v>
      </c>
      <c r="G17" s="49">
        <v>92.698409999999996</v>
      </c>
      <c r="H17" s="49">
        <v>96.945418129999993</v>
      </c>
      <c r="I17" s="49"/>
      <c r="J17" s="49">
        <v>79.148524429999995</v>
      </c>
      <c r="K17" s="49">
        <v>82.05529473</v>
      </c>
      <c r="L17" s="49">
        <v>82.022471909999993</v>
      </c>
      <c r="M17" s="49">
        <v>91.800554020000007</v>
      </c>
      <c r="N17" s="49">
        <v>103.5958904</v>
      </c>
      <c r="O17" s="49">
        <v>102.0097773</v>
      </c>
      <c r="P17" s="49">
        <v>97.897574120000002</v>
      </c>
      <c r="Q17" s="49">
        <v>80.738522950000004</v>
      </c>
      <c r="R17" s="49">
        <v>103.139475</v>
      </c>
      <c r="S17" s="49">
        <v>99.223516360000005</v>
      </c>
      <c r="T17" s="49">
        <v>97.783249999999995</v>
      </c>
      <c r="U17" s="49">
        <v>89.373429999999999</v>
      </c>
      <c r="V17" s="49">
        <v>80.3262</v>
      </c>
      <c r="W17" s="49">
        <v>102.7645</v>
      </c>
      <c r="X17" s="49">
        <v>99.203980000000001</v>
      </c>
    </row>
    <row r="18" spans="1:24">
      <c r="A18" s="49">
        <v>13</v>
      </c>
      <c r="B18" s="49">
        <v>104.77209999999999</v>
      </c>
      <c r="C18" s="49"/>
      <c r="D18" s="49"/>
      <c r="E18" s="49">
        <v>90.2376</v>
      </c>
      <c r="F18" s="49">
        <v>94.328819999999993</v>
      </c>
      <c r="G18" s="49">
        <v>96.931219999999996</v>
      </c>
      <c r="H18" s="49">
        <v>96.494742099999996</v>
      </c>
      <c r="I18" s="49"/>
      <c r="J18" s="49">
        <v>78.955007300000005</v>
      </c>
      <c r="K18" s="49">
        <v>85.446009399999994</v>
      </c>
      <c r="L18" s="49">
        <v>85.078651699999995</v>
      </c>
      <c r="M18" s="49">
        <v>95.900277000000003</v>
      </c>
      <c r="N18" s="49">
        <v>107.93379</v>
      </c>
      <c r="O18" s="49">
        <v>102.824552</v>
      </c>
      <c r="P18" s="49">
        <v>101.671159</v>
      </c>
      <c r="Q18" s="49">
        <v>82.335329299999998</v>
      </c>
      <c r="R18" s="49">
        <v>103.24240899999999</v>
      </c>
      <c r="S18" s="49">
        <v>102.32945100000001</v>
      </c>
      <c r="T18" s="49">
        <v>99.310339999999997</v>
      </c>
      <c r="U18" s="49">
        <v>91.228070000000002</v>
      </c>
      <c r="V18" s="49">
        <v>77.471969999999999</v>
      </c>
      <c r="W18" s="49">
        <v>101.54170000000001</v>
      </c>
      <c r="X18" s="49">
        <v>99.502489999999995</v>
      </c>
    </row>
    <row r="19" spans="1:24">
      <c r="A19" s="49">
        <v>14</v>
      </c>
      <c r="B19" s="49">
        <v>104.9866</v>
      </c>
      <c r="C19" s="49"/>
      <c r="D19" s="49"/>
      <c r="E19" s="49">
        <v>96.280990000000003</v>
      </c>
      <c r="F19" s="49">
        <v>93.704470000000001</v>
      </c>
      <c r="G19" s="49">
        <v>97.089950000000002</v>
      </c>
      <c r="H19" s="49">
        <v>95.693539999999999</v>
      </c>
      <c r="I19" s="49"/>
      <c r="J19" s="49">
        <v>80.454769999999996</v>
      </c>
      <c r="K19" s="49">
        <v>86.019819999999996</v>
      </c>
      <c r="L19" s="49">
        <v>85.303370000000001</v>
      </c>
      <c r="M19" s="49">
        <v>98.227149999999995</v>
      </c>
      <c r="N19" s="49">
        <v>106.79219999999999</v>
      </c>
      <c r="O19" s="49">
        <v>102.4986</v>
      </c>
      <c r="P19" s="49">
        <v>105.283</v>
      </c>
      <c r="Q19" s="49">
        <v>86.277450000000002</v>
      </c>
      <c r="R19" s="49">
        <v>102.316</v>
      </c>
      <c r="S19" s="49">
        <v>103.71599999999999</v>
      </c>
      <c r="T19" s="49">
        <v>99.162559999999999</v>
      </c>
      <c r="U19" s="49">
        <v>94.135339999999999</v>
      </c>
      <c r="V19" s="49">
        <v>75.076449999999994</v>
      </c>
      <c r="W19" s="49">
        <v>102.0202</v>
      </c>
      <c r="X19" s="49">
        <v>99.353229999999996</v>
      </c>
    </row>
    <row r="23" spans="1:24">
      <c r="A23" s="1" t="s">
        <v>41</v>
      </c>
    </row>
    <row r="24" spans="1:24">
      <c r="A24" s="46" t="s">
        <v>63</v>
      </c>
      <c r="B24" s="46" t="s">
        <v>35</v>
      </c>
      <c r="C24" s="46" t="s">
        <v>37</v>
      </c>
      <c r="D24" s="46" t="s">
        <v>38</v>
      </c>
      <c r="E24" s="46" t="s">
        <v>39</v>
      </c>
    </row>
    <row r="25" spans="1:24">
      <c r="A25" s="49">
        <v>0</v>
      </c>
      <c r="B25" s="49"/>
      <c r="C25" s="49"/>
      <c r="D25" s="49"/>
      <c r="E25" s="49"/>
    </row>
    <row r="26" spans="1:24">
      <c r="A26" s="49">
        <v>1</v>
      </c>
      <c r="B26" s="49"/>
      <c r="C26" s="49"/>
      <c r="D26" s="49"/>
      <c r="E26" s="49"/>
    </row>
    <row r="27" spans="1:24">
      <c r="A27" s="49">
        <v>2</v>
      </c>
      <c r="B27" s="49"/>
      <c r="C27" s="49"/>
      <c r="D27" s="49"/>
      <c r="E27" s="49"/>
    </row>
    <row r="28" spans="1:24">
      <c r="A28" s="49">
        <v>3</v>
      </c>
      <c r="B28" s="49"/>
      <c r="C28" s="49"/>
      <c r="D28" s="49"/>
      <c r="E28" s="49"/>
    </row>
    <row r="29" spans="1:24">
      <c r="A29" s="49">
        <v>4</v>
      </c>
      <c r="B29" s="49"/>
      <c r="C29" s="49"/>
      <c r="D29" s="49"/>
      <c r="E29" s="49"/>
    </row>
    <row r="30" spans="1:24">
      <c r="A30" s="49">
        <v>5</v>
      </c>
      <c r="B30" s="49"/>
      <c r="C30" s="49"/>
      <c r="D30" s="49"/>
      <c r="E30" s="49"/>
    </row>
    <row r="31" spans="1:24">
      <c r="A31" s="49">
        <v>6</v>
      </c>
      <c r="B31" s="49"/>
      <c r="C31" s="49"/>
      <c r="D31" s="49"/>
      <c r="E31" s="49"/>
    </row>
    <row r="32" spans="1:24">
      <c r="A32" s="49">
        <v>7</v>
      </c>
      <c r="B32" s="49"/>
      <c r="C32" s="49"/>
      <c r="D32" s="49"/>
      <c r="E32" s="49"/>
    </row>
    <row r="33" spans="1:17">
      <c r="A33" s="49">
        <v>9</v>
      </c>
      <c r="B33" s="49">
        <v>1</v>
      </c>
      <c r="C33" s="49"/>
      <c r="D33" s="49"/>
      <c r="E33" s="49"/>
    </row>
    <row r="34" spans="1:17">
      <c r="A34" s="49">
        <v>9</v>
      </c>
      <c r="B34" s="49">
        <v>1</v>
      </c>
      <c r="C34" s="49"/>
      <c r="D34" s="49"/>
      <c r="E34" s="49"/>
    </row>
    <row r="35" spans="1:17">
      <c r="A35" s="49">
        <v>14</v>
      </c>
      <c r="B35" s="49">
        <v>0</v>
      </c>
      <c r="C35" s="49">
        <v>0</v>
      </c>
      <c r="D35" s="49">
        <v>0</v>
      </c>
      <c r="E35" s="49">
        <v>0</v>
      </c>
    </row>
    <row r="36" spans="1:17">
      <c r="A36" s="49">
        <v>14</v>
      </c>
      <c r="B36" s="49">
        <v>0</v>
      </c>
      <c r="C36" s="49">
        <v>0</v>
      </c>
      <c r="D36" s="49">
        <v>0</v>
      </c>
      <c r="E36" s="49">
        <v>0</v>
      </c>
    </row>
    <row r="37" spans="1:17">
      <c r="A37" s="49">
        <v>14</v>
      </c>
      <c r="B37" s="49">
        <v>0</v>
      </c>
      <c r="C37" s="49">
        <v>0</v>
      </c>
      <c r="D37" s="49">
        <v>0</v>
      </c>
      <c r="E37" s="49">
        <v>0</v>
      </c>
    </row>
    <row r="38" spans="1:17">
      <c r="A38" s="49">
        <v>14</v>
      </c>
      <c r="B38" s="49">
        <v>0</v>
      </c>
      <c r="C38" s="49">
        <v>0</v>
      </c>
      <c r="D38" s="49">
        <v>0</v>
      </c>
      <c r="E38" s="49">
        <v>0</v>
      </c>
    </row>
    <row r="39" spans="1:17">
      <c r="A39" s="49">
        <v>14</v>
      </c>
      <c r="B39" s="49"/>
      <c r="C39" s="49">
        <v>0</v>
      </c>
      <c r="D39" s="49">
        <v>0</v>
      </c>
      <c r="E39" s="49">
        <v>0</v>
      </c>
    </row>
    <row r="40" spans="1:17">
      <c r="A40" s="49">
        <v>14</v>
      </c>
      <c r="B40" s="49"/>
      <c r="C40" s="49"/>
      <c r="D40" s="49">
        <v>0</v>
      </c>
      <c r="E40" s="49"/>
    </row>
    <row r="44" spans="1:17">
      <c r="A44" s="1" t="s">
        <v>67</v>
      </c>
    </row>
    <row r="45" spans="1:17">
      <c r="A45" s="46"/>
      <c r="B45" s="66" t="s">
        <v>35</v>
      </c>
      <c r="C45" s="66"/>
      <c r="D45" s="66"/>
      <c r="E45" s="66"/>
      <c r="F45" s="66" t="s">
        <v>37</v>
      </c>
      <c r="G45" s="66"/>
      <c r="H45" s="66"/>
      <c r="I45" s="66"/>
      <c r="J45" s="66" t="s">
        <v>38</v>
      </c>
      <c r="K45" s="66"/>
      <c r="L45" s="66"/>
      <c r="M45" s="66"/>
      <c r="N45" s="66" t="s">
        <v>39</v>
      </c>
      <c r="O45" s="66"/>
      <c r="P45" s="66"/>
      <c r="Q45" s="66"/>
    </row>
    <row r="46" spans="1:17">
      <c r="A46" s="52" t="s">
        <v>65</v>
      </c>
      <c r="B46" s="49">
        <v>5.165</v>
      </c>
      <c r="C46" s="49">
        <v>4.4219999999999997</v>
      </c>
      <c r="D46" s="49">
        <v>4.6559999999999997</v>
      </c>
      <c r="E46" s="49">
        <v>5.1970000000000001</v>
      </c>
      <c r="F46" s="49">
        <v>4.7430000000000003</v>
      </c>
      <c r="G46" s="49">
        <v>2.3919999999999999</v>
      </c>
      <c r="H46" s="49">
        <v>1.8939999999999999</v>
      </c>
      <c r="I46" s="49"/>
      <c r="J46" s="49">
        <v>0.90900000000000003</v>
      </c>
      <c r="K46" s="49">
        <v>2.2309999999999999</v>
      </c>
      <c r="L46" s="49">
        <v>1.5880000000000001</v>
      </c>
      <c r="M46" s="49">
        <v>3.8519999999999999</v>
      </c>
      <c r="N46" s="49">
        <v>0.69899999999999995</v>
      </c>
      <c r="O46" s="49">
        <v>0.69899999999999995</v>
      </c>
      <c r="P46" s="49">
        <v>0.69899999999999995</v>
      </c>
      <c r="Q46" s="49">
        <v>0.69899999999999995</v>
      </c>
    </row>
    <row r="47" spans="1:17">
      <c r="A47" s="52" t="s">
        <v>66</v>
      </c>
      <c r="B47" s="49">
        <v>3.145</v>
      </c>
      <c r="C47" s="49">
        <v>0.69899999999999995</v>
      </c>
      <c r="D47" s="49">
        <v>2.3490000000000002</v>
      </c>
      <c r="E47" s="49">
        <v>3.1850000000000001</v>
      </c>
      <c r="F47" s="49">
        <v>1.996</v>
      </c>
      <c r="G47" s="49">
        <v>0.874</v>
      </c>
      <c r="H47" s="49">
        <v>1.077</v>
      </c>
      <c r="I47" s="49"/>
      <c r="J47" s="49">
        <v>0.69899999999999995</v>
      </c>
      <c r="K47" s="49">
        <v>0.91700000000000004</v>
      </c>
      <c r="L47" s="49">
        <v>0.69899999999999995</v>
      </c>
      <c r="M47" s="49">
        <v>0.69899999999999995</v>
      </c>
      <c r="N47" s="49">
        <v>0.69899999999999995</v>
      </c>
      <c r="O47" s="49">
        <v>0.69899999999999995</v>
      </c>
      <c r="P47" s="49">
        <v>0.69899999999999995</v>
      </c>
      <c r="Q47" s="49">
        <v>0.69899999999999995</v>
      </c>
    </row>
  </sheetData>
  <mergeCells count="8">
    <mergeCell ref="B4:G4"/>
    <mergeCell ref="H4:M4"/>
    <mergeCell ref="N4:S4"/>
    <mergeCell ref="T4:X4"/>
    <mergeCell ref="B45:E45"/>
    <mergeCell ref="F45:I45"/>
    <mergeCell ref="J45:M45"/>
    <mergeCell ref="N45:Q45"/>
  </mergeCells>
  <phoneticPr fontId="5"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95B3D-BE5D-4558-81E1-AC4F99733C8A}">
  <dimension ref="A1:J26"/>
  <sheetViews>
    <sheetView tabSelected="1" topLeftCell="A9" workbookViewId="0">
      <selection activeCell="M12" sqref="M12"/>
    </sheetView>
  </sheetViews>
  <sheetFormatPr defaultRowHeight="13.5"/>
  <cols>
    <col min="1" max="1" width="19.3984375" style="1" customWidth="1"/>
    <col min="2" max="16384" width="9.06640625" style="1"/>
  </cols>
  <sheetData>
    <row r="1" spans="1:10" ht="13.9">
      <c r="A1" s="2" t="s">
        <v>71</v>
      </c>
    </row>
    <row r="3" spans="1:10" ht="13.9">
      <c r="A3" s="2" t="s">
        <v>72</v>
      </c>
    </row>
    <row r="4" spans="1:10">
      <c r="A4" s="56" t="s">
        <v>215</v>
      </c>
      <c r="B4" s="73" t="s">
        <v>68</v>
      </c>
      <c r="C4" s="74"/>
      <c r="D4" s="75"/>
      <c r="E4" s="73" t="s">
        <v>69</v>
      </c>
      <c r="F4" s="74"/>
      <c r="G4" s="75"/>
      <c r="H4" s="73" t="s">
        <v>70</v>
      </c>
      <c r="I4" s="74"/>
      <c r="J4" s="75"/>
    </row>
    <row r="5" spans="1:10">
      <c r="A5" s="49">
        <v>1.6989700000000001</v>
      </c>
      <c r="B5" s="49">
        <v>100</v>
      </c>
      <c r="C5" s="49">
        <v>100</v>
      </c>
      <c r="D5" s="49">
        <v>100</v>
      </c>
      <c r="E5" s="49">
        <v>100</v>
      </c>
      <c r="F5" s="49">
        <v>100</v>
      </c>
      <c r="G5" s="49">
        <v>100</v>
      </c>
      <c r="H5" s="49">
        <v>100</v>
      </c>
      <c r="I5" s="49">
        <v>100</v>
      </c>
      <c r="J5" s="49">
        <v>100</v>
      </c>
    </row>
    <row r="6" spans="1:10">
      <c r="A6" s="49">
        <v>1.221849</v>
      </c>
      <c r="B6" s="49">
        <v>100</v>
      </c>
      <c r="C6" s="49">
        <v>100</v>
      </c>
      <c r="D6" s="49">
        <v>100</v>
      </c>
      <c r="E6" s="49">
        <v>100</v>
      </c>
      <c r="F6" s="49">
        <v>100</v>
      </c>
      <c r="G6" s="49">
        <v>100</v>
      </c>
      <c r="H6" s="49">
        <v>100</v>
      </c>
      <c r="I6" s="49">
        <v>100</v>
      </c>
      <c r="J6" s="49">
        <v>100</v>
      </c>
    </row>
    <row r="7" spans="1:10">
      <c r="A7" s="49">
        <v>0.74472700000000003</v>
      </c>
      <c r="B7" s="49">
        <v>100</v>
      </c>
      <c r="C7" s="49">
        <v>100</v>
      </c>
      <c r="D7" s="49">
        <v>100</v>
      </c>
      <c r="E7" s="49">
        <v>100</v>
      </c>
      <c r="F7" s="49">
        <v>100</v>
      </c>
      <c r="G7" s="49">
        <v>100</v>
      </c>
      <c r="H7" s="49">
        <v>100</v>
      </c>
      <c r="I7" s="49">
        <v>100</v>
      </c>
      <c r="J7" s="49">
        <v>100</v>
      </c>
    </row>
    <row r="8" spans="1:10">
      <c r="A8" s="49">
        <v>0.26760600000000001</v>
      </c>
      <c r="B8" s="49">
        <v>100</v>
      </c>
      <c r="C8" s="49">
        <v>100</v>
      </c>
      <c r="D8" s="49">
        <v>100</v>
      </c>
      <c r="E8" s="49">
        <v>100</v>
      </c>
      <c r="F8" s="49">
        <v>33.33</v>
      </c>
      <c r="G8" s="49">
        <v>83.33</v>
      </c>
      <c r="H8" s="49">
        <v>100</v>
      </c>
      <c r="I8" s="49">
        <v>100</v>
      </c>
      <c r="J8" s="49">
        <v>100</v>
      </c>
    </row>
    <row r="9" spans="1:10">
      <c r="A9" s="49">
        <v>-0.20952000000000001</v>
      </c>
      <c r="B9" s="49">
        <v>100</v>
      </c>
      <c r="C9" s="49">
        <v>100</v>
      </c>
      <c r="D9" s="49">
        <v>100</v>
      </c>
      <c r="E9" s="49">
        <v>0</v>
      </c>
      <c r="F9" s="49">
        <v>0</v>
      </c>
      <c r="G9" s="49">
        <v>0</v>
      </c>
      <c r="H9" s="49">
        <v>0</v>
      </c>
      <c r="I9" s="49">
        <v>0</v>
      </c>
      <c r="J9" s="49">
        <v>100</v>
      </c>
    </row>
    <row r="10" spans="1:10">
      <c r="A10" s="49">
        <v>-0.68664000000000003</v>
      </c>
      <c r="B10" s="49">
        <v>100</v>
      </c>
      <c r="C10" s="49">
        <v>100</v>
      </c>
      <c r="D10" s="49">
        <v>100</v>
      </c>
      <c r="E10" s="49">
        <v>0</v>
      </c>
      <c r="F10" s="49">
        <v>0</v>
      </c>
      <c r="G10" s="49">
        <v>0</v>
      </c>
      <c r="H10" s="49">
        <v>0</v>
      </c>
      <c r="I10" s="49">
        <v>0</v>
      </c>
      <c r="J10" s="49">
        <v>0</v>
      </c>
    </row>
    <row r="11" spans="1:10">
      <c r="A11" s="49">
        <v>-1.1637599999999999</v>
      </c>
      <c r="B11" s="49">
        <v>50</v>
      </c>
      <c r="C11" s="49">
        <v>0</v>
      </c>
      <c r="D11" s="49">
        <v>0</v>
      </c>
      <c r="E11" s="49">
        <v>0</v>
      </c>
      <c r="F11" s="49">
        <v>0</v>
      </c>
      <c r="G11" s="49">
        <v>0</v>
      </c>
      <c r="H11" s="49">
        <v>0</v>
      </c>
      <c r="I11" s="49">
        <v>0</v>
      </c>
      <c r="J11" s="49">
        <v>0</v>
      </c>
    </row>
    <row r="12" spans="1:10">
      <c r="A12" s="49">
        <v>-1.6408799999999999</v>
      </c>
      <c r="B12" s="49">
        <v>0</v>
      </c>
      <c r="C12" s="49">
        <v>0</v>
      </c>
      <c r="D12" s="49">
        <v>0</v>
      </c>
      <c r="E12" s="49">
        <v>0</v>
      </c>
      <c r="F12" s="49">
        <v>0</v>
      </c>
      <c r="G12" s="49">
        <v>0</v>
      </c>
      <c r="H12" s="49">
        <v>0</v>
      </c>
      <c r="I12" s="49">
        <v>0</v>
      </c>
      <c r="J12" s="49">
        <v>0</v>
      </c>
    </row>
    <row r="17" spans="1:10" ht="13.9">
      <c r="A17" s="2" t="s">
        <v>73</v>
      </c>
    </row>
    <row r="18" spans="1:10">
      <c r="A18" s="46" t="s">
        <v>216</v>
      </c>
      <c r="B18" s="73" t="s">
        <v>68</v>
      </c>
      <c r="C18" s="74"/>
      <c r="D18" s="75"/>
      <c r="E18" s="73" t="s">
        <v>69</v>
      </c>
      <c r="F18" s="74"/>
      <c r="G18" s="75"/>
      <c r="H18" s="73" t="s">
        <v>70</v>
      </c>
      <c r="I18" s="74"/>
      <c r="J18" s="75"/>
    </row>
    <row r="19" spans="1:10">
      <c r="A19" s="49">
        <v>1.6989700000000001</v>
      </c>
      <c r="B19" s="49">
        <v>100</v>
      </c>
      <c r="C19" s="49">
        <v>100</v>
      </c>
      <c r="D19" s="49">
        <v>100</v>
      </c>
      <c r="E19" s="49">
        <v>100</v>
      </c>
      <c r="F19" s="49">
        <v>100</v>
      </c>
      <c r="G19" s="49">
        <v>100</v>
      </c>
      <c r="H19" s="49">
        <v>100</v>
      </c>
      <c r="I19" s="49">
        <v>100</v>
      </c>
      <c r="J19" s="49">
        <v>83.33</v>
      </c>
    </row>
    <row r="20" spans="1:10">
      <c r="A20" s="49">
        <v>1.221849</v>
      </c>
      <c r="B20" s="49">
        <v>100</v>
      </c>
      <c r="C20" s="49">
        <v>100</v>
      </c>
      <c r="D20" s="49">
        <v>100</v>
      </c>
      <c r="E20" s="49">
        <v>100</v>
      </c>
      <c r="F20" s="49">
        <v>100</v>
      </c>
      <c r="G20" s="49">
        <v>100</v>
      </c>
      <c r="H20" s="49">
        <v>100</v>
      </c>
      <c r="I20" s="49">
        <v>100</v>
      </c>
      <c r="J20" s="49">
        <v>0</v>
      </c>
    </row>
    <row r="21" spans="1:10">
      <c r="A21" s="49">
        <v>0.74472700000000003</v>
      </c>
      <c r="B21" s="49">
        <v>100</v>
      </c>
      <c r="C21" s="49">
        <v>100</v>
      </c>
      <c r="D21" s="49">
        <v>100</v>
      </c>
      <c r="E21" s="49">
        <v>100</v>
      </c>
      <c r="F21" s="49">
        <v>100</v>
      </c>
      <c r="G21" s="49">
        <v>100</v>
      </c>
      <c r="H21" s="49">
        <v>100</v>
      </c>
      <c r="I21" s="49">
        <v>100</v>
      </c>
      <c r="J21" s="49">
        <v>0</v>
      </c>
    </row>
    <row r="22" spans="1:10">
      <c r="A22" s="49">
        <v>0.26760600000000001</v>
      </c>
      <c r="B22" s="49">
        <v>100</v>
      </c>
      <c r="C22" s="49">
        <v>100</v>
      </c>
      <c r="D22" s="49">
        <v>100</v>
      </c>
      <c r="E22" s="49">
        <v>100</v>
      </c>
      <c r="F22" s="49">
        <v>100</v>
      </c>
      <c r="G22" s="49">
        <v>100</v>
      </c>
      <c r="H22" s="49">
        <v>100</v>
      </c>
      <c r="I22" s="49">
        <v>33.33</v>
      </c>
      <c r="J22" s="49">
        <v>0</v>
      </c>
    </row>
    <row r="23" spans="1:10">
      <c r="A23" s="49">
        <v>-0.20952000000000001</v>
      </c>
      <c r="B23" s="49">
        <v>100</v>
      </c>
      <c r="C23" s="49">
        <v>100</v>
      </c>
      <c r="D23" s="49">
        <v>100</v>
      </c>
      <c r="E23" s="49">
        <v>100</v>
      </c>
      <c r="F23" s="49">
        <v>100</v>
      </c>
      <c r="G23" s="49">
        <v>100</v>
      </c>
      <c r="H23" s="49">
        <v>50</v>
      </c>
      <c r="I23" s="49">
        <v>0</v>
      </c>
      <c r="J23" s="49">
        <v>0</v>
      </c>
    </row>
    <row r="24" spans="1:10">
      <c r="A24" s="49">
        <v>-0.68664000000000003</v>
      </c>
      <c r="B24" s="49">
        <v>100</v>
      </c>
      <c r="C24" s="49">
        <v>100</v>
      </c>
      <c r="D24" s="49">
        <v>100</v>
      </c>
      <c r="E24" s="49">
        <v>16.66</v>
      </c>
      <c r="F24" s="49">
        <v>50</v>
      </c>
      <c r="G24" s="49">
        <v>0</v>
      </c>
      <c r="H24" s="49">
        <v>0</v>
      </c>
      <c r="I24" s="49">
        <v>0</v>
      </c>
      <c r="J24" s="49">
        <v>0</v>
      </c>
    </row>
    <row r="25" spans="1:10">
      <c r="A25" s="49">
        <v>-1.1637599999999999</v>
      </c>
      <c r="B25" s="49">
        <v>83.33</v>
      </c>
      <c r="C25" s="49">
        <v>0</v>
      </c>
      <c r="D25" s="49">
        <v>0</v>
      </c>
      <c r="E25" s="49">
        <v>0</v>
      </c>
      <c r="F25" s="49">
        <v>0</v>
      </c>
      <c r="G25" s="49">
        <v>0</v>
      </c>
      <c r="H25" s="49">
        <v>0</v>
      </c>
      <c r="I25" s="49">
        <v>0</v>
      </c>
      <c r="J25" s="49">
        <v>0</v>
      </c>
    </row>
    <row r="26" spans="1:10">
      <c r="A26" s="49">
        <v>-1.6408799999999999</v>
      </c>
      <c r="B26" s="49">
        <v>0</v>
      </c>
      <c r="C26" s="49">
        <v>0</v>
      </c>
      <c r="D26" s="49">
        <v>0</v>
      </c>
      <c r="E26" s="49">
        <v>0</v>
      </c>
      <c r="F26" s="49">
        <v>0</v>
      </c>
      <c r="G26" s="49">
        <v>0</v>
      </c>
      <c r="H26" s="49">
        <v>0</v>
      </c>
      <c r="I26" s="49">
        <v>0</v>
      </c>
      <c r="J26" s="49">
        <v>0</v>
      </c>
    </row>
  </sheetData>
  <mergeCells count="6">
    <mergeCell ref="B4:D4"/>
    <mergeCell ref="E4:G4"/>
    <mergeCell ref="B18:D18"/>
    <mergeCell ref="E18:G18"/>
    <mergeCell ref="H4:J4"/>
    <mergeCell ref="H18:J18"/>
  </mergeCells>
  <phoneticPr fontId="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F0468-4EA9-406E-9240-80E5F868E741}">
  <dimension ref="A1:C9"/>
  <sheetViews>
    <sheetView workbookViewId="0">
      <selection activeCell="N25" sqref="N25"/>
    </sheetView>
  </sheetViews>
  <sheetFormatPr defaultRowHeight="13.5"/>
  <cols>
    <col min="1" max="1" width="19" customWidth="1"/>
    <col min="2" max="2" width="20.33203125" customWidth="1"/>
    <col min="3" max="3" width="25.3984375" customWidth="1"/>
  </cols>
  <sheetData>
    <row r="1" spans="1:3" ht="13.9">
      <c r="A1" s="2" t="s">
        <v>133</v>
      </c>
    </row>
    <row r="5" spans="1:3" ht="19.5" customHeight="1">
      <c r="A5" s="67" t="s">
        <v>123</v>
      </c>
      <c r="B5" s="69" t="s">
        <v>124</v>
      </c>
      <c r="C5" s="70"/>
    </row>
    <row r="6" spans="1:3">
      <c r="A6" s="68"/>
      <c r="B6" s="27" t="s">
        <v>3</v>
      </c>
      <c r="C6" s="27" t="s">
        <v>16</v>
      </c>
    </row>
    <row r="7" spans="1:3">
      <c r="A7" s="28" t="s">
        <v>125</v>
      </c>
      <c r="B7" s="27" t="s">
        <v>126</v>
      </c>
      <c r="C7" s="27" t="s">
        <v>126</v>
      </c>
    </row>
    <row r="8" spans="1:3">
      <c r="A8" s="28" t="s">
        <v>127</v>
      </c>
      <c r="B8" s="29" t="s">
        <v>128</v>
      </c>
      <c r="C8" s="29" t="s">
        <v>129</v>
      </c>
    </row>
    <row r="9" spans="1:3">
      <c r="A9" s="28" t="s">
        <v>130</v>
      </c>
      <c r="B9" s="29" t="s">
        <v>131</v>
      </c>
      <c r="C9" s="30" t="s">
        <v>132</v>
      </c>
    </row>
  </sheetData>
  <mergeCells count="2">
    <mergeCell ref="A5:A6"/>
    <mergeCell ref="B5:C5"/>
  </mergeCells>
  <phoneticPr fontId="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D716E-4BA2-4653-8997-82365419B14D}">
  <dimension ref="A1:N36"/>
  <sheetViews>
    <sheetView topLeftCell="A21" workbookViewId="0"/>
  </sheetViews>
  <sheetFormatPr defaultRowHeight="13.5"/>
  <cols>
    <col min="1" max="16384" width="9.06640625" style="1"/>
  </cols>
  <sheetData>
    <row r="1" spans="1:12" ht="13.9">
      <c r="A1" s="2" t="s">
        <v>102</v>
      </c>
    </row>
    <row r="4" spans="1:12">
      <c r="B4" s="13"/>
      <c r="C4" s="14" t="s">
        <v>75</v>
      </c>
      <c r="D4" s="14" t="s">
        <v>76</v>
      </c>
      <c r="E4" s="14" t="s">
        <v>77</v>
      </c>
      <c r="F4" s="14" t="s">
        <v>78</v>
      </c>
      <c r="G4" s="14" t="s">
        <v>79</v>
      </c>
      <c r="H4" s="14" t="s">
        <v>80</v>
      </c>
      <c r="I4" s="14" t="s">
        <v>81</v>
      </c>
      <c r="J4" s="14" t="s">
        <v>82</v>
      </c>
      <c r="K4" s="14" t="s">
        <v>83</v>
      </c>
      <c r="L4" s="14" t="s">
        <v>84</v>
      </c>
    </row>
    <row r="5" spans="1:12">
      <c r="B5" s="13" t="s">
        <v>0</v>
      </c>
      <c r="C5" s="13" t="s">
        <v>85</v>
      </c>
      <c r="D5" s="13" t="s">
        <v>86</v>
      </c>
      <c r="E5" s="13" t="s">
        <v>86</v>
      </c>
      <c r="F5" s="13" t="s">
        <v>87</v>
      </c>
      <c r="G5" s="13" t="s">
        <v>88</v>
      </c>
      <c r="H5" s="13" t="s">
        <v>88</v>
      </c>
      <c r="I5" s="13" t="s">
        <v>89</v>
      </c>
      <c r="J5" s="13" t="s">
        <v>90</v>
      </c>
      <c r="K5" s="13" t="s">
        <v>91</v>
      </c>
      <c r="L5" s="13" t="s">
        <v>85</v>
      </c>
    </row>
    <row r="6" spans="1:12">
      <c r="A6" s="1" t="s">
        <v>3</v>
      </c>
      <c r="B6" s="13" t="s">
        <v>92</v>
      </c>
      <c r="C6" s="1">
        <v>84.187875640000001</v>
      </c>
      <c r="D6" s="1">
        <v>0</v>
      </c>
      <c r="E6" s="1">
        <v>0</v>
      </c>
      <c r="F6" s="1">
        <v>1.01384498</v>
      </c>
      <c r="G6" s="1">
        <v>0</v>
      </c>
      <c r="H6" s="1">
        <v>0</v>
      </c>
      <c r="I6" s="1">
        <v>2.011494253</v>
      </c>
      <c r="J6" s="1">
        <v>0</v>
      </c>
      <c r="K6" s="1">
        <v>0</v>
      </c>
      <c r="L6" s="1">
        <v>0</v>
      </c>
    </row>
    <row r="7" spans="1:12">
      <c r="B7" s="13" t="s">
        <v>93</v>
      </c>
      <c r="C7" s="1">
        <v>99.380804949999998</v>
      </c>
      <c r="D7" s="1">
        <v>98.172059739999995</v>
      </c>
      <c r="E7" s="1">
        <v>0</v>
      </c>
      <c r="F7" s="1">
        <v>1.0278452629999999</v>
      </c>
      <c r="G7" s="1">
        <v>0</v>
      </c>
      <c r="H7" s="1">
        <v>0</v>
      </c>
      <c r="I7" s="1">
        <v>1.5232819799999999</v>
      </c>
      <c r="J7" s="1">
        <v>0</v>
      </c>
      <c r="K7" s="1">
        <v>0</v>
      </c>
      <c r="L7" s="1">
        <v>0</v>
      </c>
    </row>
    <row r="8" spans="1:12">
      <c r="B8" s="13" t="s">
        <v>92</v>
      </c>
      <c r="C8" s="1">
        <v>0</v>
      </c>
      <c r="D8" s="1">
        <v>10.74818537</v>
      </c>
      <c r="E8" s="1">
        <v>0</v>
      </c>
      <c r="F8" s="1">
        <v>0</v>
      </c>
      <c r="G8" s="1">
        <v>0</v>
      </c>
      <c r="H8" s="1">
        <v>0</v>
      </c>
      <c r="I8" s="1">
        <v>1.9394301060000001</v>
      </c>
      <c r="J8" s="1">
        <v>99.402390440000005</v>
      </c>
      <c r="K8" s="1">
        <v>0</v>
      </c>
      <c r="L8" s="1">
        <v>0</v>
      </c>
    </row>
    <row r="9" spans="1:12">
      <c r="B9" s="13" t="s">
        <v>93</v>
      </c>
      <c r="C9" s="1">
        <v>0</v>
      </c>
      <c r="D9" s="1">
        <v>99.379238990000005</v>
      </c>
      <c r="E9" s="1">
        <v>0</v>
      </c>
      <c r="F9" s="1">
        <v>0</v>
      </c>
      <c r="G9" s="1">
        <v>0</v>
      </c>
      <c r="H9" s="1">
        <v>0</v>
      </c>
      <c r="I9" s="1">
        <v>1.810645724</v>
      </c>
      <c r="J9" s="1">
        <v>99.277854199999993</v>
      </c>
      <c r="K9" s="1">
        <v>0</v>
      </c>
      <c r="L9" s="1">
        <v>0</v>
      </c>
    </row>
    <row r="10" spans="1:12">
      <c r="B10" s="13" t="s">
        <v>92</v>
      </c>
      <c r="C10" s="1">
        <v>0</v>
      </c>
      <c r="D10" s="1">
        <v>0</v>
      </c>
      <c r="E10" s="1">
        <v>38.629268969999998</v>
      </c>
      <c r="F10" s="1">
        <v>0</v>
      </c>
      <c r="G10" s="1">
        <v>0</v>
      </c>
      <c r="H10" s="1">
        <v>0</v>
      </c>
      <c r="I10" s="1">
        <v>2.0492178210000001</v>
      </c>
      <c r="J10" s="1">
        <v>99.455543169999999</v>
      </c>
      <c r="K10" s="1">
        <v>0</v>
      </c>
      <c r="L10" s="1">
        <v>0</v>
      </c>
    </row>
    <row r="11" spans="1:12">
      <c r="B11" s="13" t="s">
        <v>93</v>
      </c>
      <c r="C11" s="1">
        <v>0</v>
      </c>
      <c r="D11" s="1">
        <v>0</v>
      </c>
      <c r="E11" s="1">
        <v>32.541266790000002</v>
      </c>
      <c r="F11" s="1">
        <v>0</v>
      </c>
      <c r="G11" s="1">
        <v>0</v>
      </c>
      <c r="H11" s="1">
        <v>0</v>
      </c>
      <c r="I11" s="1">
        <v>1.68853813</v>
      </c>
      <c r="J11" s="1">
        <v>99.403663820000006</v>
      </c>
      <c r="K11" s="1">
        <v>0</v>
      </c>
      <c r="L11" s="1">
        <v>0</v>
      </c>
    </row>
    <row r="12" spans="1:12">
      <c r="B12" s="13"/>
      <c r="H12" s="13"/>
      <c r="I12" s="13"/>
      <c r="J12" s="13"/>
      <c r="K12" s="13"/>
      <c r="L12" s="13"/>
    </row>
    <row r="13" spans="1:12">
      <c r="A13" s="1" t="s">
        <v>6</v>
      </c>
      <c r="B13" s="13" t="s">
        <v>92</v>
      </c>
      <c r="C13" s="1">
        <v>0</v>
      </c>
      <c r="D13" s="1">
        <v>8.6365668309999997</v>
      </c>
      <c r="E13" s="1">
        <v>0</v>
      </c>
      <c r="F13" s="1">
        <v>0</v>
      </c>
      <c r="G13" s="1">
        <v>0</v>
      </c>
      <c r="H13" s="1">
        <v>0</v>
      </c>
      <c r="I13" s="1">
        <v>1.6974994919999999</v>
      </c>
      <c r="J13" s="1">
        <v>0</v>
      </c>
      <c r="K13" s="1">
        <v>93.446015869999997</v>
      </c>
      <c r="L13" s="1">
        <v>2.7278562260000001</v>
      </c>
    </row>
    <row r="14" spans="1:12">
      <c r="B14" s="13" t="s">
        <v>93</v>
      </c>
      <c r="C14" s="1">
        <v>0</v>
      </c>
      <c r="D14" s="1">
        <v>99.222599360000004</v>
      </c>
      <c r="E14" s="1">
        <v>0</v>
      </c>
      <c r="F14" s="1">
        <v>1.1970534070000001</v>
      </c>
      <c r="G14" s="1">
        <v>0</v>
      </c>
      <c r="H14" s="1">
        <v>0</v>
      </c>
      <c r="I14" s="1">
        <v>2.1347248579999998</v>
      </c>
      <c r="J14" s="1">
        <v>0</v>
      </c>
      <c r="K14" s="1">
        <v>99.581506579999996</v>
      </c>
      <c r="L14" s="1">
        <v>3.3053114250000002</v>
      </c>
    </row>
    <row r="15" spans="1:12">
      <c r="B15" s="13" t="s">
        <v>92</v>
      </c>
      <c r="C15" s="1">
        <v>4.0372670810000004</v>
      </c>
      <c r="D15" s="1">
        <v>94.497760720000002</v>
      </c>
      <c r="E15" s="1">
        <v>0</v>
      </c>
      <c r="F15" s="1">
        <v>0</v>
      </c>
      <c r="G15" s="1">
        <v>0</v>
      </c>
      <c r="H15" s="1">
        <v>0</v>
      </c>
      <c r="I15" s="1">
        <v>1.471941122</v>
      </c>
      <c r="J15" s="1">
        <v>0</v>
      </c>
      <c r="K15" s="1">
        <v>0</v>
      </c>
      <c r="L15" s="1">
        <v>1.5753424659999999</v>
      </c>
    </row>
    <row r="16" spans="1:12">
      <c r="B16" s="13" t="s">
        <v>93</v>
      </c>
      <c r="C16" s="1">
        <v>0</v>
      </c>
      <c r="D16" s="1">
        <v>99.44101397</v>
      </c>
      <c r="E16" s="1">
        <v>0</v>
      </c>
      <c r="F16" s="1">
        <v>2.235850262</v>
      </c>
      <c r="G16" s="1">
        <v>41.200960770000002</v>
      </c>
      <c r="H16" s="1">
        <v>54.955964770000001</v>
      </c>
      <c r="I16" s="1">
        <v>2.253286042</v>
      </c>
      <c r="J16" s="1">
        <v>0</v>
      </c>
      <c r="K16" s="1">
        <v>0</v>
      </c>
      <c r="L16" s="1">
        <v>1.7252245159999999</v>
      </c>
    </row>
    <row r="17" spans="1:14">
      <c r="B17" s="13" t="s">
        <v>92</v>
      </c>
      <c r="C17" s="1">
        <v>20.50919378</v>
      </c>
      <c r="D17" s="1">
        <v>30.05422153</v>
      </c>
      <c r="E17" s="1">
        <v>0</v>
      </c>
      <c r="F17" s="1">
        <v>45.226130650000002</v>
      </c>
      <c r="G17" s="1">
        <v>0</v>
      </c>
      <c r="H17" s="1">
        <v>0</v>
      </c>
      <c r="I17" s="1">
        <v>1.73992674</v>
      </c>
      <c r="J17" s="1">
        <v>0</v>
      </c>
      <c r="K17" s="1">
        <v>30.535211270000001</v>
      </c>
      <c r="L17" s="1">
        <v>50.089020769999998</v>
      </c>
    </row>
    <row r="18" spans="1:14">
      <c r="B18" s="13" t="s">
        <v>93</v>
      </c>
      <c r="C18" s="1">
        <v>3.3285267959999998</v>
      </c>
      <c r="D18" s="1">
        <v>99.303331200000002</v>
      </c>
      <c r="E18" s="1">
        <v>0</v>
      </c>
      <c r="F18" s="1">
        <v>99.385177799999994</v>
      </c>
      <c r="G18" s="1">
        <v>0</v>
      </c>
      <c r="H18" s="1">
        <v>0</v>
      </c>
      <c r="I18" s="1">
        <v>36.143011919999999</v>
      </c>
      <c r="J18" s="1">
        <v>0</v>
      </c>
      <c r="K18" s="1">
        <v>0</v>
      </c>
      <c r="L18" s="1">
        <v>79.864194310000002</v>
      </c>
    </row>
    <row r="19" spans="1:14">
      <c r="B19" s="13"/>
    </row>
    <row r="20" spans="1:14">
      <c r="B20" s="13"/>
    </row>
    <row r="21" spans="1:14">
      <c r="B21" s="13"/>
      <c r="H21" s="13"/>
      <c r="I21" s="13"/>
      <c r="J21" s="13"/>
      <c r="K21" s="13"/>
      <c r="L21" s="13"/>
    </row>
    <row r="22" spans="1:14">
      <c r="B22" s="13"/>
      <c r="H22" s="13"/>
      <c r="I22" s="13"/>
      <c r="J22" s="13"/>
      <c r="K22" s="13"/>
      <c r="L22" s="13"/>
    </row>
    <row r="23" spans="1:14">
      <c r="B23" s="13"/>
      <c r="C23" s="14">
        <v>21</v>
      </c>
      <c r="D23" s="14">
        <v>50</v>
      </c>
      <c r="E23" s="14">
        <v>50</v>
      </c>
      <c r="F23" s="14">
        <v>144</v>
      </c>
      <c r="G23" s="14">
        <v>166</v>
      </c>
      <c r="H23" s="14">
        <v>166</v>
      </c>
      <c r="I23" s="14">
        <v>191</v>
      </c>
      <c r="J23" s="14">
        <v>252</v>
      </c>
      <c r="K23" s="14">
        <v>294</v>
      </c>
      <c r="L23" s="14">
        <v>304</v>
      </c>
    </row>
    <row r="24" spans="1:14">
      <c r="B24" s="13" t="s">
        <v>0</v>
      </c>
      <c r="C24" s="13" t="s">
        <v>85</v>
      </c>
      <c r="D24" s="13" t="s">
        <v>86</v>
      </c>
      <c r="E24" s="13" t="s">
        <v>86</v>
      </c>
      <c r="F24" s="13" t="s">
        <v>87</v>
      </c>
      <c r="G24" s="13" t="s">
        <v>88</v>
      </c>
      <c r="H24" s="13" t="s">
        <v>88</v>
      </c>
      <c r="I24" s="13" t="s">
        <v>89</v>
      </c>
      <c r="J24" s="13" t="s">
        <v>90</v>
      </c>
      <c r="K24" s="13" t="s">
        <v>91</v>
      </c>
      <c r="L24" s="13" t="s">
        <v>85</v>
      </c>
    </row>
    <row r="25" spans="1:14" ht="15">
      <c r="A25" s="1" t="s">
        <v>3</v>
      </c>
      <c r="B25" s="13" t="s">
        <v>92</v>
      </c>
      <c r="C25" s="15" t="s">
        <v>94</v>
      </c>
      <c r="D25" s="16" t="s">
        <v>95</v>
      </c>
      <c r="E25" s="16" t="s">
        <v>95</v>
      </c>
      <c r="F25" s="16" t="s">
        <v>95</v>
      </c>
      <c r="G25" s="16" t="s">
        <v>95</v>
      </c>
      <c r="H25" s="16" t="s">
        <v>95</v>
      </c>
      <c r="I25" s="16" t="s">
        <v>95</v>
      </c>
      <c r="J25" s="16" t="s">
        <v>95</v>
      </c>
      <c r="K25" s="16" t="s">
        <v>95</v>
      </c>
      <c r="L25" s="16" t="s">
        <v>95</v>
      </c>
    </row>
    <row r="26" spans="1:14" ht="15">
      <c r="B26" s="13" t="s">
        <v>93</v>
      </c>
      <c r="C26" s="15" t="s">
        <v>94</v>
      </c>
      <c r="D26" s="15" t="s">
        <v>91</v>
      </c>
      <c r="E26" s="16" t="s">
        <v>95</v>
      </c>
      <c r="F26" s="16" t="s">
        <v>95</v>
      </c>
      <c r="G26" s="16" t="s">
        <v>95</v>
      </c>
      <c r="H26" s="16" t="s">
        <v>95</v>
      </c>
      <c r="I26" s="16" t="s">
        <v>95</v>
      </c>
      <c r="J26" s="16" t="s">
        <v>95</v>
      </c>
      <c r="K26" s="16" t="s">
        <v>95</v>
      </c>
      <c r="L26" s="16" t="s">
        <v>95</v>
      </c>
    </row>
    <row r="27" spans="1:14" ht="15">
      <c r="B27" s="13" t="s">
        <v>92</v>
      </c>
      <c r="C27" s="16" t="s">
        <v>95</v>
      </c>
      <c r="D27" s="17" t="s">
        <v>91</v>
      </c>
      <c r="E27" s="16" t="s">
        <v>95</v>
      </c>
      <c r="F27" s="16" t="s">
        <v>95</v>
      </c>
      <c r="G27" s="16" t="s">
        <v>95</v>
      </c>
      <c r="H27" s="16" t="s">
        <v>95</v>
      </c>
      <c r="I27" s="16" t="s">
        <v>95</v>
      </c>
      <c r="J27" s="15" t="s">
        <v>86</v>
      </c>
      <c r="K27" s="16" t="s">
        <v>95</v>
      </c>
      <c r="L27" s="16" t="s">
        <v>95</v>
      </c>
    </row>
    <row r="28" spans="1:14" ht="15">
      <c r="B28" s="13" t="s">
        <v>93</v>
      </c>
      <c r="C28" s="16" t="s">
        <v>95</v>
      </c>
      <c r="D28" s="15" t="s">
        <v>91</v>
      </c>
      <c r="E28" s="16" t="s">
        <v>95</v>
      </c>
      <c r="F28" s="16" t="s">
        <v>95</v>
      </c>
      <c r="G28" s="16" t="s">
        <v>95</v>
      </c>
      <c r="H28" s="16" t="s">
        <v>95</v>
      </c>
      <c r="I28" s="16" t="s">
        <v>95</v>
      </c>
      <c r="J28" s="15" t="s">
        <v>86</v>
      </c>
      <c r="K28" s="16" t="s">
        <v>95</v>
      </c>
      <c r="L28" s="16" t="s">
        <v>95</v>
      </c>
    </row>
    <row r="29" spans="1:14" ht="15">
      <c r="B29" s="13" t="s">
        <v>92</v>
      </c>
      <c r="C29" s="16" t="s">
        <v>95</v>
      </c>
      <c r="D29" s="16" t="s">
        <v>95</v>
      </c>
      <c r="E29" s="18" t="s">
        <v>74</v>
      </c>
      <c r="F29" s="16" t="s">
        <v>95</v>
      </c>
      <c r="G29" s="16" t="s">
        <v>95</v>
      </c>
      <c r="H29" s="16" t="s">
        <v>95</v>
      </c>
      <c r="I29" s="16" t="s">
        <v>95</v>
      </c>
      <c r="J29" s="15" t="s">
        <v>86</v>
      </c>
      <c r="K29" s="16" t="s">
        <v>95</v>
      </c>
      <c r="L29" s="16" t="s">
        <v>95</v>
      </c>
      <c r="N29" s="1" t="s">
        <v>97</v>
      </c>
    </row>
    <row r="30" spans="1:14" ht="15">
      <c r="B30" s="13" t="s">
        <v>93</v>
      </c>
      <c r="C30" s="16" t="s">
        <v>95</v>
      </c>
      <c r="D30" s="16" t="s">
        <v>95</v>
      </c>
      <c r="E30" s="18" t="s">
        <v>74</v>
      </c>
      <c r="F30" s="16" t="s">
        <v>95</v>
      </c>
      <c r="G30" s="16" t="s">
        <v>95</v>
      </c>
      <c r="H30" s="16" t="s">
        <v>95</v>
      </c>
      <c r="I30" s="16" t="s">
        <v>95</v>
      </c>
      <c r="J30" s="15" t="s">
        <v>86</v>
      </c>
      <c r="K30" s="16" t="s">
        <v>95</v>
      </c>
      <c r="L30" s="16" t="s">
        <v>95</v>
      </c>
      <c r="N30" s="19" t="s">
        <v>98</v>
      </c>
    </row>
    <row r="31" spans="1:14" ht="15">
      <c r="A31" s="1" t="s">
        <v>6</v>
      </c>
      <c r="B31" s="13" t="s">
        <v>92</v>
      </c>
      <c r="C31" s="16" t="s">
        <v>95</v>
      </c>
      <c r="D31" s="17" t="s">
        <v>91</v>
      </c>
      <c r="E31" s="16" t="s">
        <v>95</v>
      </c>
      <c r="F31" s="16" t="s">
        <v>95</v>
      </c>
      <c r="G31" s="16" t="s">
        <v>95</v>
      </c>
      <c r="H31" s="16" t="s">
        <v>95</v>
      </c>
      <c r="I31" s="16" t="s">
        <v>95</v>
      </c>
      <c r="J31" s="16" t="s">
        <v>95</v>
      </c>
      <c r="K31" s="15" t="s">
        <v>86</v>
      </c>
      <c r="L31" s="16" t="s">
        <v>95</v>
      </c>
      <c r="N31" s="20" t="s">
        <v>99</v>
      </c>
    </row>
    <row r="32" spans="1:14" ht="15">
      <c r="B32" s="13" t="s">
        <v>93</v>
      </c>
      <c r="C32" s="16" t="s">
        <v>95</v>
      </c>
      <c r="D32" s="15" t="s">
        <v>91</v>
      </c>
      <c r="E32" s="16" t="s">
        <v>95</v>
      </c>
      <c r="F32" s="16" t="s">
        <v>95</v>
      </c>
      <c r="G32" s="16" t="s">
        <v>95</v>
      </c>
      <c r="H32" s="16" t="s">
        <v>95</v>
      </c>
      <c r="I32" s="16" t="s">
        <v>95</v>
      </c>
      <c r="J32" s="16" t="s">
        <v>95</v>
      </c>
      <c r="K32" s="15" t="s">
        <v>86</v>
      </c>
      <c r="L32" s="16" t="s">
        <v>95</v>
      </c>
      <c r="N32" s="21" t="s">
        <v>100</v>
      </c>
    </row>
    <row r="33" spans="2:14" ht="15">
      <c r="B33" s="13" t="s">
        <v>92</v>
      </c>
      <c r="C33" s="16" t="s">
        <v>95</v>
      </c>
      <c r="D33" s="15" t="s">
        <v>91</v>
      </c>
      <c r="E33" s="16" t="s">
        <v>95</v>
      </c>
      <c r="F33" s="16" t="s">
        <v>95</v>
      </c>
      <c r="G33" s="16" t="s">
        <v>95</v>
      </c>
      <c r="H33" s="16" t="s">
        <v>95</v>
      </c>
      <c r="I33" s="16" t="s">
        <v>95</v>
      </c>
      <c r="J33" s="16" t="s">
        <v>95</v>
      </c>
      <c r="K33" s="16" t="s">
        <v>95</v>
      </c>
      <c r="L33" s="16" t="s">
        <v>95</v>
      </c>
      <c r="N33" s="22" t="s">
        <v>101</v>
      </c>
    </row>
    <row r="34" spans="2:14" ht="15">
      <c r="B34" s="13" t="s">
        <v>93</v>
      </c>
      <c r="C34" s="16" t="s">
        <v>95</v>
      </c>
      <c r="D34" s="15" t="s">
        <v>91</v>
      </c>
      <c r="E34" s="16" t="s">
        <v>95</v>
      </c>
      <c r="F34" s="16" t="s">
        <v>95</v>
      </c>
      <c r="G34" s="18" t="s">
        <v>89</v>
      </c>
      <c r="H34" s="23" t="s">
        <v>96</v>
      </c>
      <c r="I34" s="16" t="s">
        <v>95</v>
      </c>
      <c r="J34" s="16" t="s">
        <v>95</v>
      </c>
      <c r="K34" s="16" t="s">
        <v>95</v>
      </c>
      <c r="L34" s="16" t="s">
        <v>95</v>
      </c>
    </row>
    <row r="35" spans="2:14" ht="15">
      <c r="B35" s="13" t="s">
        <v>92</v>
      </c>
      <c r="C35" s="17" t="s">
        <v>94</v>
      </c>
      <c r="D35" s="18" t="s">
        <v>91</v>
      </c>
      <c r="E35" s="16" t="s">
        <v>95</v>
      </c>
      <c r="F35" s="18" t="s">
        <v>89</v>
      </c>
      <c r="G35" s="16" t="s">
        <v>95</v>
      </c>
      <c r="H35" s="16" t="s">
        <v>95</v>
      </c>
      <c r="I35" s="16" t="s">
        <v>95</v>
      </c>
      <c r="J35" s="16" t="s">
        <v>95</v>
      </c>
      <c r="K35" s="18" t="s">
        <v>86</v>
      </c>
      <c r="L35" s="23" t="s">
        <v>94</v>
      </c>
    </row>
    <row r="36" spans="2:14" ht="15">
      <c r="B36" s="13" t="s">
        <v>93</v>
      </c>
      <c r="C36" s="16" t="s">
        <v>95</v>
      </c>
      <c r="D36" s="15" t="s">
        <v>91</v>
      </c>
      <c r="E36" s="16" t="s">
        <v>95</v>
      </c>
      <c r="F36" s="15" t="s">
        <v>89</v>
      </c>
      <c r="G36" s="16" t="s">
        <v>95</v>
      </c>
      <c r="H36" s="16" t="s">
        <v>95</v>
      </c>
      <c r="I36" s="18" t="s">
        <v>96</v>
      </c>
      <c r="J36" s="16" t="s">
        <v>95</v>
      </c>
      <c r="K36" s="16" t="s">
        <v>95</v>
      </c>
      <c r="L36" s="15" t="s">
        <v>94</v>
      </c>
    </row>
  </sheetData>
  <phoneticPr fontId="5" type="noConversion"/>
  <conditionalFormatting sqref="C25">
    <cfRule type="dataBar" priority="76">
      <dataBar>
        <cfvo type="min"/>
        <cfvo type="max"/>
        <color rgb="FF638EC6"/>
      </dataBar>
      <extLst>
        <ext xmlns:x14="http://schemas.microsoft.com/office/spreadsheetml/2009/9/main" uri="{B025F937-C7B1-47D3-B67F-A62EFF666E3E}">
          <x14:id>{CA6FCBA8-763C-45B4-BAC8-98D7AB7EE30B}</x14:id>
        </ext>
      </extLst>
    </cfRule>
    <cfRule type="dataBar" priority="77">
      <dataBar>
        <cfvo type="min"/>
        <cfvo type="max"/>
        <color rgb="FF638EC6"/>
      </dataBar>
      <extLst>
        <ext xmlns:x14="http://schemas.microsoft.com/office/spreadsheetml/2009/9/main" uri="{B025F937-C7B1-47D3-B67F-A62EFF666E3E}">
          <x14:id>{927144A4-0C12-42B0-9552-10CD4D54D911}</x14:id>
        </ext>
      </extLst>
    </cfRule>
  </conditionalFormatting>
  <conditionalFormatting sqref="C26">
    <cfRule type="dataBar" priority="68">
      <dataBar>
        <cfvo type="min"/>
        <cfvo type="max"/>
        <color rgb="FF638EC6"/>
      </dataBar>
      <extLst>
        <ext xmlns:x14="http://schemas.microsoft.com/office/spreadsheetml/2009/9/main" uri="{B025F937-C7B1-47D3-B67F-A62EFF666E3E}">
          <x14:id>{B1DCBC4E-34A8-4C7E-9C78-F64D4E5F0ED5}</x14:id>
        </ext>
      </extLst>
    </cfRule>
  </conditionalFormatting>
  <conditionalFormatting sqref="C27:C30">
    <cfRule type="dataBar" priority="75">
      <dataBar>
        <cfvo type="min"/>
        <cfvo type="max"/>
        <color rgb="FF638EC6"/>
      </dataBar>
      <extLst>
        <ext xmlns:x14="http://schemas.microsoft.com/office/spreadsheetml/2009/9/main" uri="{B025F937-C7B1-47D3-B67F-A62EFF666E3E}">
          <x14:id>{FB44D2A4-D433-4C6F-B707-96E3C7F8B3A4}</x14:id>
        </ext>
      </extLst>
    </cfRule>
  </conditionalFormatting>
  <conditionalFormatting sqref="C31:C34">
    <cfRule type="dataBar" priority="36">
      <dataBar>
        <cfvo type="min"/>
        <cfvo type="max"/>
        <color rgb="FF638EC6"/>
      </dataBar>
      <extLst>
        <ext xmlns:x14="http://schemas.microsoft.com/office/spreadsheetml/2009/9/main" uri="{B025F937-C7B1-47D3-B67F-A62EFF666E3E}">
          <x14:id>{B72D3B70-ECAC-44ED-9E85-65EC39514C46}</x14:id>
        </ext>
      </extLst>
    </cfRule>
    <cfRule type="dataBar" priority="37">
      <dataBar>
        <cfvo type="min"/>
        <cfvo type="max"/>
        <color rgb="FF638EC6"/>
      </dataBar>
      <extLst>
        <ext xmlns:x14="http://schemas.microsoft.com/office/spreadsheetml/2009/9/main" uri="{B025F937-C7B1-47D3-B67F-A62EFF666E3E}">
          <x14:id>{ACD8EA90-363D-4F9A-8F19-F6006D0BC910}</x14:id>
        </ext>
      </extLst>
    </cfRule>
  </conditionalFormatting>
  <conditionalFormatting sqref="C35">
    <cfRule type="dataBar" priority="55">
      <dataBar>
        <cfvo type="min"/>
        <cfvo type="max"/>
        <color rgb="FF638EC6"/>
      </dataBar>
      <extLst>
        <ext xmlns:x14="http://schemas.microsoft.com/office/spreadsheetml/2009/9/main" uri="{B025F937-C7B1-47D3-B67F-A62EFF666E3E}">
          <x14:id>{B08DCEAD-F587-4486-9AA2-AEC7B72E786D}</x14:id>
        </ext>
      </extLst>
    </cfRule>
  </conditionalFormatting>
  <conditionalFormatting sqref="C36">
    <cfRule type="dataBar" priority="1">
      <dataBar>
        <cfvo type="min"/>
        <cfvo type="max"/>
        <color rgb="FF638EC6"/>
      </dataBar>
      <extLst>
        <ext xmlns:x14="http://schemas.microsoft.com/office/spreadsheetml/2009/9/main" uri="{B025F937-C7B1-47D3-B67F-A62EFF666E3E}">
          <x14:id>{575B1253-9D70-4947-B9D5-CFA36A938E39}</x14:id>
        </ext>
      </extLst>
    </cfRule>
    <cfRule type="dataBar" priority="2">
      <dataBar>
        <cfvo type="min"/>
        <cfvo type="max"/>
        <color rgb="FF638EC6"/>
      </dataBar>
      <extLst>
        <ext xmlns:x14="http://schemas.microsoft.com/office/spreadsheetml/2009/9/main" uri="{B025F937-C7B1-47D3-B67F-A62EFF666E3E}">
          <x14:id>{83FCB025-FBC3-4A6F-8BF3-0114AE17FB2A}</x14:id>
        </ext>
      </extLst>
    </cfRule>
  </conditionalFormatting>
  <conditionalFormatting sqref="C26:D26">
    <cfRule type="dataBar" priority="66">
      <dataBar>
        <cfvo type="min"/>
        <cfvo type="max"/>
        <color rgb="FF638EC6"/>
      </dataBar>
      <extLst>
        <ext xmlns:x14="http://schemas.microsoft.com/office/spreadsheetml/2009/9/main" uri="{B025F937-C7B1-47D3-B67F-A62EFF666E3E}">
          <x14:id>{9B576D68-4CE4-4F41-8CCE-7785514B4AE1}</x14:id>
        </ext>
      </extLst>
    </cfRule>
  </conditionalFormatting>
  <conditionalFormatting sqref="C27:D27 C28:C30 J27 E25:E28 F25:I30 K25:L30">
    <cfRule type="dataBar" priority="72">
      <dataBar>
        <cfvo type="min"/>
        <cfvo type="max"/>
        <color rgb="FF638EC6"/>
      </dataBar>
      <extLst>
        <ext xmlns:x14="http://schemas.microsoft.com/office/spreadsheetml/2009/9/main" uri="{B025F937-C7B1-47D3-B67F-A62EFF666E3E}">
          <x14:id>{F7A9E63D-B1C4-45D5-9D2C-2D69115468CC}</x14:id>
        </ext>
      </extLst>
    </cfRule>
  </conditionalFormatting>
  <conditionalFormatting sqref="C35:D35 F35 K35:L35">
    <cfRule type="dataBar" priority="50">
      <dataBar>
        <cfvo type="min"/>
        <cfvo type="max"/>
        <color rgb="FF638EC6"/>
      </dataBar>
      <extLst>
        <ext xmlns:x14="http://schemas.microsoft.com/office/spreadsheetml/2009/9/main" uri="{B025F937-C7B1-47D3-B67F-A62EFF666E3E}">
          <x14:id>{1C1B1187-C4CA-4FE3-B9F1-35E15B8BE719}</x14:id>
        </ext>
      </extLst>
    </cfRule>
  </conditionalFormatting>
  <conditionalFormatting sqref="D25">
    <cfRule type="dataBar" priority="28">
      <dataBar>
        <cfvo type="min"/>
        <cfvo type="max"/>
        <color rgb="FF638EC6"/>
      </dataBar>
      <extLst>
        <ext xmlns:x14="http://schemas.microsoft.com/office/spreadsheetml/2009/9/main" uri="{B025F937-C7B1-47D3-B67F-A62EFF666E3E}">
          <x14:id>{B809DB46-8B59-4A64-8FDB-EF7E2A62D530}</x14:id>
        </ext>
      </extLst>
    </cfRule>
    <cfRule type="dataBar" priority="29">
      <dataBar>
        <cfvo type="min"/>
        <cfvo type="max"/>
        <color rgb="FF638EC6"/>
      </dataBar>
      <extLst>
        <ext xmlns:x14="http://schemas.microsoft.com/office/spreadsheetml/2009/9/main" uri="{B025F937-C7B1-47D3-B67F-A62EFF666E3E}">
          <x14:id>{7B1E9575-D914-4688-9B66-C8FAF66FCDF3}</x14:id>
        </ext>
      </extLst>
    </cfRule>
  </conditionalFormatting>
  <conditionalFormatting sqref="D26">
    <cfRule type="dataBar" priority="67">
      <dataBar>
        <cfvo type="min"/>
        <cfvo type="max"/>
        <color rgb="FF638EC6"/>
      </dataBar>
      <extLst>
        <ext xmlns:x14="http://schemas.microsoft.com/office/spreadsheetml/2009/9/main" uri="{B025F937-C7B1-47D3-B67F-A62EFF666E3E}">
          <x14:id>{6CDE14C8-B0D7-4158-80B3-F4DC7B290EBA}</x14:id>
        </ext>
      </extLst>
    </cfRule>
  </conditionalFormatting>
  <conditionalFormatting sqref="D27">
    <cfRule type="dataBar" priority="74">
      <dataBar>
        <cfvo type="min"/>
        <cfvo type="max"/>
        <color rgb="FF638EC6"/>
      </dataBar>
      <extLst>
        <ext xmlns:x14="http://schemas.microsoft.com/office/spreadsheetml/2009/9/main" uri="{B025F937-C7B1-47D3-B67F-A62EFF666E3E}">
          <x14:id>{90D32D13-0406-4B63-99AF-399665FE9F8B}</x14:id>
        </ext>
      </extLst>
    </cfRule>
  </conditionalFormatting>
  <conditionalFormatting sqref="D28 J28">
    <cfRule type="dataBar" priority="63">
      <dataBar>
        <cfvo type="min"/>
        <cfvo type="max"/>
        <color rgb="FF638EC6"/>
      </dataBar>
      <extLst>
        <ext xmlns:x14="http://schemas.microsoft.com/office/spreadsheetml/2009/9/main" uri="{B025F937-C7B1-47D3-B67F-A62EFF666E3E}">
          <x14:id>{D09A6C07-BB24-4BE1-A524-8C9E681A884C}</x14:id>
        </ext>
      </extLst>
    </cfRule>
  </conditionalFormatting>
  <conditionalFormatting sqref="D28">
    <cfRule type="dataBar" priority="65">
      <dataBar>
        <cfvo type="min"/>
        <cfvo type="max"/>
        <color rgb="FF638EC6"/>
      </dataBar>
      <extLst>
        <ext xmlns:x14="http://schemas.microsoft.com/office/spreadsheetml/2009/9/main" uri="{B025F937-C7B1-47D3-B67F-A62EFF666E3E}">
          <x14:id>{5547B17D-0DA4-4D70-83DD-70ADCF913EF3}</x14:id>
        </ext>
      </extLst>
    </cfRule>
  </conditionalFormatting>
  <conditionalFormatting sqref="D29:D30">
    <cfRule type="dataBar" priority="30">
      <dataBar>
        <cfvo type="min"/>
        <cfvo type="max"/>
        <color rgb="FF638EC6"/>
      </dataBar>
      <extLst>
        <ext xmlns:x14="http://schemas.microsoft.com/office/spreadsheetml/2009/9/main" uri="{B025F937-C7B1-47D3-B67F-A62EFF666E3E}">
          <x14:id>{5B35429E-F607-4DE6-80E6-93DA952E2612}</x14:id>
        </ext>
      </extLst>
    </cfRule>
    <cfRule type="dataBar" priority="31">
      <dataBar>
        <cfvo type="min"/>
        <cfvo type="max"/>
        <color rgb="FF638EC6"/>
      </dataBar>
      <extLst>
        <ext xmlns:x14="http://schemas.microsoft.com/office/spreadsheetml/2009/9/main" uri="{B025F937-C7B1-47D3-B67F-A62EFF666E3E}">
          <x14:id>{38A198DB-5E85-41E9-B5CC-F06E1A493B36}</x14:id>
        </ext>
      </extLst>
    </cfRule>
  </conditionalFormatting>
  <conditionalFormatting sqref="D31 K31">
    <cfRule type="dataBar" priority="58">
      <dataBar>
        <cfvo type="min"/>
        <cfvo type="max"/>
        <color rgb="FF638EC6"/>
      </dataBar>
      <extLst>
        <ext xmlns:x14="http://schemas.microsoft.com/office/spreadsheetml/2009/9/main" uri="{B025F937-C7B1-47D3-B67F-A62EFF666E3E}">
          <x14:id>{42FDEA1E-2FE7-4DE8-9736-C712F82FEB2C}</x14:id>
        </ext>
      </extLst>
    </cfRule>
  </conditionalFormatting>
  <conditionalFormatting sqref="D31">
    <cfRule type="dataBar" priority="60">
      <dataBar>
        <cfvo type="min"/>
        <cfvo type="max"/>
        <color rgb="FF638EC6"/>
      </dataBar>
      <extLst>
        <ext xmlns:x14="http://schemas.microsoft.com/office/spreadsheetml/2009/9/main" uri="{B025F937-C7B1-47D3-B67F-A62EFF666E3E}">
          <x14:id>{3767D973-9810-4CF6-B53B-BC9E221D5D3A}</x14:id>
        </ext>
      </extLst>
    </cfRule>
  </conditionalFormatting>
  <conditionalFormatting sqref="D32 K32">
    <cfRule type="dataBar" priority="47">
      <dataBar>
        <cfvo type="min"/>
        <cfvo type="max"/>
        <color rgb="FF638EC6"/>
      </dataBar>
      <extLst>
        <ext xmlns:x14="http://schemas.microsoft.com/office/spreadsheetml/2009/9/main" uri="{B025F937-C7B1-47D3-B67F-A62EFF666E3E}">
          <x14:id>{011AEFFE-CC23-4C09-961F-08B654B7474C}</x14:id>
        </ext>
      </extLst>
    </cfRule>
  </conditionalFormatting>
  <conditionalFormatting sqref="D32">
    <cfRule type="dataBar" priority="49">
      <dataBar>
        <cfvo type="min"/>
        <cfvo type="max"/>
        <color rgb="FF638EC6"/>
      </dataBar>
      <extLst>
        <ext xmlns:x14="http://schemas.microsoft.com/office/spreadsheetml/2009/9/main" uri="{B025F937-C7B1-47D3-B67F-A62EFF666E3E}">
          <x14:id>{ED9C6C01-8764-41BB-976E-CE6960CECDDE}</x14:id>
        </ext>
      </extLst>
    </cfRule>
  </conditionalFormatting>
  <conditionalFormatting sqref="D33">
    <cfRule type="dataBar" priority="56">
      <dataBar>
        <cfvo type="min"/>
        <cfvo type="max"/>
        <color rgb="FF638EC6"/>
      </dataBar>
      <extLst>
        <ext xmlns:x14="http://schemas.microsoft.com/office/spreadsheetml/2009/9/main" uri="{B025F937-C7B1-47D3-B67F-A62EFF666E3E}">
          <x14:id>{4C6A18DB-A633-4E72-BAC3-2867AF6997FD}</x14:id>
        </ext>
      </extLst>
    </cfRule>
    <cfRule type="dataBar" priority="57">
      <dataBar>
        <cfvo type="min"/>
        <cfvo type="max"/>
        <color rgb="FF638EC6"/>
      </dataBar>
      <extLst>
        <ext xmlns:x14="http://schemas.microsoft.com/office/spreadsheetml/2009/9/main" uri="{B025F937-C7B1-47D3-B67F-A62EFF666E3E}">
          <x14:id>{56E724A8-E666-4622-A15A-D4B449774D39}</x14:id>
        </ext>
      </extLst>
    </cfRule>
  </conditionalFormatting>
  <conditionalFormatting sqref="D34">
    <cfRule type="dataBar" priority="46">
      <dataBar>
        <cfvo type="min"/>
        <cfvo type="max"/>
        <color rgb="FF638EC6"/>
      </dataBar>
      <extLst>
        <ext xmlns:x14="http://schemas.microsoft.com/office/spreadsheetml/2009/9/main" uri="{B025F937-C7B1-47D3-B67F-A62EFF666E3E}">
          <x14:id>{0DFA0C61-6380-4463-B1BB-EAE33D04452F}</x14:id>
        </ext>
      </extLst>
    </cfRule>
  </conditionalFormatting>
  <conditionalFormatting sqref="D35">
    <cfRule type="dataBar" priority="54">
      <dataBar>
        <cfvo type="min"/>
        <cfvo type="max"/>
        <color rgb="FF638EC6"/>
      </dataBar>
      <extLst>
        <ext xmlns:x14="http://schemas.microsoft.com/office/spreadsheetml/2009/9/main" uri="{B025F937-C7B1-47D3-B67F-A62EFF666E3E}">
          <x14:id>{A00B21EA-B7EE-4B99-8C23-04FAB8764C07}</x14:id>
        </ext>
      </extLst>
    </cfRule>
  </conditionalFormatting>
  <conditionalFormatting sqref="D36 F36 L36 I36">
    <cfRule type="dataBar" priority="38">
      <dataBar>
        <cfvo type="min"/>
        <cfvo type="max"/>
        <color rgb="FF638EC6"/>
      </dataBar>
      <extLst>
        <ext xmlns:x14="http://schemas.microsoft.com/office/spreadsheetml/2009/9/main" uri="{B025F937-C7B1-47D3-B67F-A62EFF666E3E}">
          <x14:id>{93D9F23F-EF67-4F1F-94A5-D92C2F03BDE1}</x14:id>
        </ext>
      </extLst>
    </cfRule>
  </conditionalFormatting>
  <conditionalFormatting sqref="D36">
    <cfRule type="dataBar" priority="42">
      <dataBar>
        <cfvo type="min"/>
        <cfvo type="max"/>
        <color rgb="FF638EC6"/>
      </dataBar>
      <extLst>
        <ext xmlns:x14="http://schemas.microsoft.com/office/spreadsheetml/2009/9/main" uri="{B025F937-C7B1-47D3-B67F-A62EFF666E3E}">
          <x14:id>{14BABDE1-29E4-465A-8E54-61464C3B8B27}</x14:id>
        </ext>
      </extLst>
    </cfRule>
  </conditionalFormatting>
  <conditionalFormatting sqref="E25:E28">
    <cfRule type="dataBar" priority="34">
      <dataBar>
        <cfvo type="min"/>
        <cfvo type="max"/>
        <color rgb="FF638EC6"/>
      </dataBar>
      <extLst>
        <ext xmlns:x14="http://schemas.microsoft.com/office/spreadsheetml/2009/9/main" uri="{B025F937-C7B1-47D3-B67F-A62EFF666E3E}">
          <x14:id>{1C3A7B09-C617-4196-B45E-7A96615450B5}</x14:id>
        </ext>
      </extLst>
    </cfRule>
  </conditionalFormatting>
  <conditionalFormatting sqref="E29:E30 J29">
    <cfRule type="dataBar" priority="69">
      <dataBar>
        <cfvo type="min"/>
        <cfvo type="max"/>
        <color rgb="FF638EC6"/>
      </dataBar>
      <extLst>
        <ext xmlns:x14="http://schemas.microsoft.com/office/spreadsheetml/2009/9/main" uri="{B025F937-C7B1-47D3-B67F-A62EFF666E3E}">
          <x14:id>{C3B5480D-5C4D-492A-9DB9-ED69AE6D5CA0}</x14:id>
        </ext>
      </extLst>
    </cfRule>
  </conditionalFormatting>
  <conditionalFormatting sqref="E29:E30">
    <cfRule type="dataBar" priority="71">
      <dataBar>
        <cfvo type="min"/>
        <cfvo type="max"/>
        <color rgb="FF638EC6"/>
      </dataBar>
      <extLst>
        <ext xmlns:x14="http://schemas.microsoft.com/office/spreadsheetml/2009/9/main" uri="{B025F937-C7B1-47D3-B67F-A62EFF666E3E}">
          <x14:id>{3414E35B-DA54-40CB-8D1F-72A5AB61523C}</x14:id>
        </ext>
      </extLst>
    </cfRule>
  </conditionalFormatting>
  <conditionalFormatting sqref="E31:E36">
    <cfRule type="dataBar" priority="32">
      <dataBar>
        <cfvo type="min"/>
        <cfvo type="max"/>
        <color rgb="FF638EC6"/>
      </dataBar>
      <extLst>
        <ext xmlns:x14="http://schemas.microsoft.com/office/spreadsheetml/2009/9/main" uri="{B025F937-C7B1-47D3-B67F-A62EFF666E3E}">
          <x14:id>{91E6E79F-EA85-4630-9D31-ABEED372495D}</x14:id>
        </ext>
      </extLst>
    </cfRule>
    <cfRule type="dataBar" priority="33">
      <dataBar>
        <cfvo type="min"/>
        <cfvo type="max"/>
        <color rgb="FF638EC6"/>
      </dataBar>
      <extLst>
        <ext xmlns:x14="http://schemas.microsoft.com/office/spreadsheetml/2009/9/main" uri="{B025F937-C7B1-47D3-B67F-A62EFF666E3E}">
          <x14:id>{AFD4F17A-F054-4B19-A7B5-B5DE57F4AA8E}</x14:id>
        </ext>
      </extLst>
    </cfRule>
  </conditionalFormatting>
  <conditionalFormatting sqref="F25:F30">
    <cfRule type="dataBar" priority="35">
      <dataBar>
        <cfvo type="min"/>
        <cfvo type="max"/>
        <color rgb="FF638EC6"/>
      </dataBar>
      <extLst>
        <ext xmlns:x14="http://schemas.microsoft.com/office/spreadsheetml/2009/9/main" uri="{B025F937-C7B1-47D3-B67F-A62EFF666E3E}">
          <x14:id>{80DA7F20-8635-40D3-9747-EC63F06F722A}</x14:id>
        </ext>
      </extLst>
    </cfRule>
  </conditionalFormatting>
  <conditionalFormatting sqref="F31:F34">
    <cfRule type="dataBar" priority="26">
      <dataBar>
        <cfvo type="min"/>
        <cfvo type="max"/>
        <color rgb="FF638EC6"/>
      </dataBar>
      <extLst>
        <ext xmlns:x14="http://schemas.microsoft.com/office/spreadsheetml/2009/9/main" uri="{B025F937-C7B1-47D3-B67F-A62EFF666E3E}">
          <x14:id>{DDC538C2-7AD8-4A08-ADF9-599EB50089ED}</x14:id>
        </ext>
      </extLst>
    </cfRule>
    <cfRule type="dataBar" priority="27">
      <dataBar>
        <cfvo type="min"/>
        <cfvo type="max"/>
        <color rgb="FF638EC6"/>
      </dataBar>
      <extLst>
        <ext xmlns:x14="http://schemas.microsoft.com/office/spreadsheetml/2009/9/main" uri="{B025F937-C7B1-47D3-B67F-A62EFF666E3E}">
          <x14:id>{638E2006-8154-4237-9ECC-7427D53F5175}</x14:id>
        </ext>
      </extLst>
    </cfRule>
  </conditionalFormatting>
  <conditionalFormatting sqref="F35">
    <cfRule type="dataBar" priority="53">
      <dataBar>
        <cfvo type="min"/>
        <cfvo type="max"/>
        <color rgb="FF638EC6"/>
      </dataBar>
      <extLst>
        <ext xmlns:x14="http://schemas.microsoft.com/office/spreadsheetml/2009/9/main" uri="{B025F937-C7B1-47D3-B67F-A62EFF666E3E}">
          <x14:id>{49961E02-03E9-4FD0-8C9F-484C44F8F230}</x14:id>
        </ext>
      </extLst>
    </cfRule>
  </conditionalFormatting>
  <conditionalFormatting sqref="F36">
    <cfRule type="dataBar" priority="41">
      <dataBar>
        <cfvo type="min"/>
        <cfvo type="max"/>
        <color rgb="FF638EC6"/>
      </dataBar>
      <extLst>
        <ext xmlns:x14="http://schemas.microsoft.com/office/spreadsheetml/2009/9/main" uri="{B025F937-C7B1-47D3-B67F-A62EFF666E3E}">
          <x14:id>{04ADF21B-7BEA-4179-B626-505FCE09B7FD}</x14:id>
        </ext>
      </extLst>
    </cfRule>
  </conditionalFormatting>
  <conditionalFormatting sqref="G25:G30">
    <cfRule type="dataBar" priority="25">
      <dataBar>
        <cfvo type="min"/>
        <cfvo type="max"/>
        <color rgb="FF638EC6"/>
      </dataBar>
      <extLst>
        <ext xmlns:x14="http://schemas.microsoft.com/office/spreadsheetml/2009/9/main" uri="{B025F937-C7B1-47D3-B67F-A62EFF666E3E}">
          <x14:id>{D3FD005B-EA48-4CB9-ADDF-3AB990F8A626}</x14:id>
        </ext>
      </extLst>
    </cfRule>
  </conditionalFormatting>
  <conditionalFormatting sqref="G31:G33">
    <cfRule type="dataBar" priority="13">
      <dataBar>
        <cfvo type="min"/>
        <cfvo type="max"/>
        <color rgb="FF638EC6"/>
      </dataBar>
      <extLst>
        <ext xmlns:x14="http://schemas.microsoft.com/office/spreadsheetml/2009/9/main" uri="{B025F937-C7B1-47D3-B67F-A62EFF666E3E}">
          <x14:id>{75D16AE4-13FB-4C12-AF39-E1C21F3D40ED}</x14:id>
        </ext>
      </extLst>
    </cfRule>
    <cfRule type="dataBar" priority="14">
      <dataBar>
        <cfvo type="min"/>
        <cfvo type="max"/>
        <color rgb="FF638EC6"/>
      </dataBar>
      <extLst>
        <ext xmlns:x14="http://schemas.microsoft.com/office/spreadsheetml/2009/9/main" uri="{B025F937-C7B1-47D3-B67F-A62EFF666E3E}">
          <x14:id>{1E0902B1-B0BB-4812-87E2-D43462645E48}</x14:id>
        </ext>
      </extLst>
    </cfRule>
  </conditionalFormatting>
  <conditionalFormatting sqref="G34">
    <cfRule type="dataBar" priority="45">
      <dataBar>
        <cfvo type="min"/>
        <cfvo type="max"/>
        <color rgb="FF638EC6"/>
      </dataBar>
      <extLst>
        <ext xmlns:x14="http://schemas.microsoft.com/office/spreadsheetml/2009/9/main" uri="{B025F937-C7B1-47D3-B67F-A62EFF666E3E}">
          <x14:id>{B65E2332-349D-40F0-AAEB-888137DE646F}</x14:id>
        </ext>
      </extLst>
    </cfRule>
  </conditionalFormatting>
  <conditionalFormatting sqref="G35:G36">
    <cfRule type="dataBar" priority="9">
      <dataBar>
        <cfvo type="min"/>
        <cfvo type="max"/>
        <color rgb="FF638EC6"/>
      </dataBar>
      <extLst>
        <ext xmlns:x14="http://schemas.microsoft.com/office/spreadsheetml/2009/9/main" uri="{B025F937-C7B1-47D3-B67F-A62EFF666E3E}">
          <x14:id>{E932325F-5D19-47A7-9616-236EFEF6A17E}</x14:id>
        </ext>
      </extLst>
    </cfRule>
    <cfRule type="dataBar" priority="10">
      <dataBar>
        <cfvo type="min"/>
        <cfvo type="max"/>
        <color rgb="FF638EC6"/>
      </dataBar>
      <extLst>
        <ext xmlns:x14="http://schemas.microsoft.com/office/spreadsheetml/2009/9/main" uri="{B025F937-C7B1-47D3-B67F-A62EFF666E3E}">
          <x14:id>{40D5D993-6D27-48D1-A856-23E84788647F}</x14:id>
        </ext>
      </extLst>
    </cfRule>
  </conditionalFormatting>
  <conditionalFormatting sqref="G34:H34 D34">
    <cfRule type="dataBar" priority="43">
      <dataBar>
        <cfvo type="min"/>
        <cfvo type="max"/>
        <color rgb="FF638EC6"/>
      </dataBar>
      <extLst>
        <ext xmlns:x14="http://schemas.microsoft.com/office/spreadsheetml/2009/9/main" uri="{B025F937-C7B1-47D3-B67F-A62EFF666E3E}">
          <x14:id>{08AAC183-387B-4436-B40F-F15A07644A23}</x14:id>
        </ext>
      </extLst>
    </cfRule>
  </conditionalFormatting>
  <conditionalFormatting sqref="H25:H30">
    <cfRule type="dataBar" priority="24">
      <dataBar>
        <cfvo type="min"/>
        <cfvo type="max"/>
        <color rgb="FF638EC6"/>
      </dataBar>
      <extLst>
        <ext xmlns:x14="http://schemas.microsoft.com/office/spreadsheetml/2009/9/main" uri="{B025F937-C7B1-47D3-B67F-A62EFF666E3E}">
          <x14:id>{C524937E-AA59-4C63-B059-608ECD7C2496}</x14:id>
        </ext>
      </extLst>
    </cfRule>
  </conditionalFormatting>
  <conditionalFormatting sqref="H31:H33">
    <cfRule type="dataBar" priority="11">
      <dataBar>
        <cfvo type="min"/>
        <cfvo type="max"/>
        <color rgb="FF638EC6"/>
      </dataBar>
      <extLst>
        <ext xmlns:x14="http://schemas.microsoft.com/office/spreadsheetml/2009/9/main" uri="{B025F937-C7B1-47D3-B67F-A62EFF666E3E}">
          <x14:id>{6A04D4A2-FEA6-4F04-9F1B-98DAFC26DDF6}</x14:id>
        </ext>
      </extLst>
    </cfRule>
    <cfRule type="dataBar" priority="12">
      <dataBar>
        <cfvo type="min"/>
        <cfvo type="max"/>
        <color rgb="FF638EC6"/>
      </dataBar>
      <extLst>
        <ext xmlns:x14="http://schemas.microsoft.com/office/spreadsheetml/2009/9/main" uri="{B025F937-C7B1-47D3-B67F-A62EFF666E3E}">
          <x14:id>{1C0356CD-411C-4450-AF04-AAA504304CC7}</x14:id>
        </ext>
      </extLst>
    </cfRule>
  </conditionalFormatting>
  <conditionalFormatting sqref="H34">
    <cfRule type="dataBar" priority="44">
      <dataBar>
        <cfvo type="min"/>
        <cfvo type="max"/>
        <color rgb="FF638EC6"/>
      </dataBar>
      <extLst>
        <ext xmlns:x14="http://schemas.microsoft.com/office/spreadsheetml/2009/9/main" uri="{B025F937-C7B1-47D3-B67F-A62EFF666E3E}">
          <x14:id>{737093C3-DF1D-4D42-9C0F-E5DD35AE6F9D}</x14:id>
        </ext>
      </extLst>
    </cfRule>
  </conditionalFormatting>
  <conditionalFormatting sqref="H35:H36">
    <cfRule type="dataBar" priority="7">
      <dataBar>
        <cfvo type="min"/>
        <cfvo type="max"/>
        <color rgb="FF638EC6"/>
      </dataBar>
      <extLst>
        <ext xmlns:x14="http://schemas.microsoft.com/office/spreadsheetml/2009/9/main" uri="{B025F937-C7B1-47D3-B67F-A62EFF666E3E}">
          <x14:id>{4211E577-93F7-4635-9E63-55FEA936893E}</x14:id>
        </ext>
      </extLst>
    </cfRule>
    <cfRule type="dataBar" priority="8">
      <dataBar>
        <cfvo type="min"/>
        <cfvo type="max"/>
        <color rgb="FF638EC6"/>
      </dataBar>
      <extLst>
        <ext xmlns:x14="http://schemas.microsoft.com/office/spreadsheetml/2009/9/main" uri="{B025F937-C7B1-47D3-B67F-A62EFF666E3E}">
          <x14:id>{A4D7ABFC-B05E-405E-9F08-A46E337E56F2}</x14:id>
        </ext>
      </extLst>
    </cfRule>
  </conditionalFormatting>
  <conditionalFormatting sqref="I25:I30">
    <cfRule type="dataBar" priority="23">
      <dataBar>
        <cfvo type="min"/>
        <cfvo type="max"/>
        <color rgb="FF638EC6"/>
      </dataBar>
      <extLst>
        <ext xmlns:x14="http://schemas.microsoft.com/office/spreadsheetml/2009/9/main" uri="{B025F937-C7B1-47D3-B67F-A62EFF666E3E}">
          <x14:id>{A90BFD65-EF53-4D43-A5B4-295751304BD1}</x14:id>
        </ext>
      </extLst>
    </cfRule>
  </conditionalFormatting>
  <conditionalFormatting sqref="I31:I35">
    <cfRule type="dataBar" priority="15">
      <dataBar>
        <cfvo type="min"/>
        <cfvo type="max"/>
        <color rgb="FF638EC6"/>
      </dataBar>
      <extLst>
        <ext xmlns:x14="http://schemas.microsoft.com/office/spreadsheetml/2009/9/main" uri="{B025F937-C7B1-47D3-B67F-A62EFF666E3E}">
          <x14:id>{A83D4D3D-E90D-4F1E-9E0E-E7DCE7C7959F}</x14:id>
        </ext>
      </extLst>
    </cfRule>
    <cfRule type="dataBar" priority="16">
      <dataBar>
        <cfvo type="min"/>
        <cfvo type="max"/>
        <color rgb="FF638EC6"/>
      </dataBar>
      <extLst>
        <ext xmlns:x14="http://schemas.microsoft.com/office/spreadsheetml/2009/9/main" uri="{B025F937-C7B1-47D3-B67F-A62EFF666E3E}">
          <x14:id>{6C3018F8-9D44-4C57-8BF7-D34767EC548D}</x14:id>
        </ext>
      </extLst>
    </cfRule>
  </conditionalFormatting>
  <conditionalFormatting sqref="I36">
    <cfRule type="dataBar" priority="40">
      <dataBar>
        <cfvo type="min"/>
        <cfvo type="max"/>
        <color rgb="FF638EC6"/>
      </dataBar>
      <extLst>
        <ext xmlns:x14="http://schemas.microsoft.com/office/spreadsheetml/2009/9/main" uri="{B025F937-C7B1-47D3-B67F-A62EFF666E3E}">
          <x14:id>{DFDF32F7-DB99-4C9A-871F-056AD9C4B4CF}</x14:id>
        </ext>
      </extLst>
    </cfRule>
  </conditionalFormatting>
  <conditionalFormatting sqref="J25:J26">
    <cfRule type="dataBar" priority="21">
      <dataBar>
        <cfvo type="min"/>
        <cfvo type="max"/>
        <color rgb="FF638EC6"/>
      </dataBar>
      <extLst>
        <ext xmlns:x14="http://schemas.microsoft.com/office/spreadsheetml/2009/9/main" uri="{B025F937-C7B1-47D3-B67F-A62EFF666E3E}">
          <x14:id>{0BAE5435-8D6B-406A-8CFF-410E64F2AFE8}</x14:id>
        </ext>
      </extLst>
    </cfRule>
    <cfRule type="dataBar" priority="22">
      <dataBar>
        <cfvo type="min"/>
        <cfvo type="max"/>
        <color rgb="FF638EC6"/>
      </dataBar>
      <extLst>
        <ext xmlns:x14="http://schemas.microsoft.com/office/spreadsheetml/2009/9/main" uri="{B025F937-C7B1-47D3-B67F-A62EFF666E3E}">
          <x14:id>{3CA4A9E5-B66E-4BE6-B858-4BE0ABF5C030}</x14:id>
        </ext>
      </extLst>
    </cfRule>
  </conditionalFormatting>
  <conditionalFormatting sqref="J27">
    <cfRule type="dataBar" priority="73">
      <dataBar>
        <cfvo type="min"/>
        <cfvo type="max"/>
        <color rgb="FF638EC6"/>
      </dataBar>
      <extLst>
        <ext xmlns:x14="http://schemas.microsoft.com/office/spreadsheetml/2009/9/main" uri="{B025F937-C7B1-47D3-B67F-A62EFF666E3E}">
          <x14:id>{E81B8736-AA69-461C-A901-109F025DBEC1}</x14:id>
        </ext>
      </extLst>
    </cfRule>
  </conditionalFormatting>
  <conditionalFormatting sqref="J28">
    <cfRule type="dataBar" priority="64">
      <dataBar>
        <cfvo type="min"/>
        <cfvo type="max"/>
        <color rgb="FF638EC6"/>
      </dataBar>
      <extLst>
        <ext xmlns:x14="http://schemas.microsoft.com/office/spreadsheetml/2009/9/main" uri="{B025F937-C7B1-47D3-B67F-A62EFF666E3E}">
          <x14:id>{B4D3BBA7-D621-4CDE-9E2F-AB38BE2D15D4}</x14:id>
        </ext>
      </extLst>
    </cfRule>
  </conditionalFormatting>
  <conditionalFormatting sqref="J29">
    <cfRule type="dataBar" priority="70">
      <dataBar>
        <cfvo type="min"/>
        <cfvo type="max"/>
        <color rgb="FF638EC6"/>
      </dataBar>
      <extLst>
        <ext xmlns:x14="http://schemas.microsoft.com/office/spreadsheetml/2009/9/main" uri="{B025F937-C7B1-47D3-B67F-A62EFF666E3E}">
          <x14:id>{E7B7851C-8B68-4E8A-B8D3-6EC1554DA867}</x14:id>
        </ext>
      </extLst>
    </cfRule>
  </conditionalFormatting>
  <conditionalFormatting sqref="J30">
    <cfRule type="dataBar" priority="61">
      <dataBar>
        <cfvo type="min"/>
        <cfvo type="max"/>
        <color rgb="FF638EC6"/>
      </dataBar>
      <extLst>
        <ext xmlns:x14="http://schemas.microsoft.com/office/spreadsheetml/2009/9/main" uri="{B025F937-C7B1-47D3-B67F-A62EFF666E3E}">
          <x14:id>{0125C1CA-B7A3-4453-97B7-9838D0C45AF1}</x14:id>
        </ext>
      </extLst>
    </cfRule>
    <cfRule type="dataBar" priority="62">
      <dataBar>
        <cfvo type="min"/>
        <cfvo type="max"/>
        <color rgb="FF638EC6"/>
      </dataBar>
      <extLst>
        <ext xmlns:x14="http://schemas.microsoft.com/office/spreadsheetml/2009/9/main" uri="{B025F937-C7B1-47D3-B67F-A62EFF666E3E}">
          <x14:id>{D3060DDB-CFB4-4CAF-9EDA-8D99CBDF2564}</x14:id>
        </ext>
      </extLst>
    </cfRule>
  </conditionalFormatting>
  <conditionalFormatting sqref="J31:J36 K36">
    <cfRule type="dataBar" priority="18">
      <dataBar>
        <cfvo type="min"/>
        <cfvo type="max"/>
        <color rgb="FF638EC6"/>
      </dataBar>
      <extLst>
        <ext xmlns:x14="http://schemas.microsoft.com/office/spreadsheetml/2009/9/main" uri="{B025F937-C7B1-47D3-B67F-A62EFF666E3E}">
          <x14:id>{5A183FB7-A7E2-4FA9-A657-E5592D71EAA8}</x14:id>
        </ext>
      </extLst>
    </cfRule>
  </conditionalFormatting>
  <conditionalFormatting sqref="J31:J36">
    <cfRule type="dataBar" priority="17">
      <dataBar>
        <cfvo type="min"/>
        <cfvo type="max"/>
        <color rgb="FF638EC6"/>
      </dataBar>
      <extLst>
        <ext xmlns:x14="http://schemas.microsoft.com/office/spreadsheetml/2009/9/main" uri="{B025F937-C7B1-47D3-B67F-A62EFF666E3E}">
          <x14:id>{D1998100-8F3B-4FAF-990A-749CDE6D41FB}</x14:id>
        </ext>
      </extLst>
    </cfRule>
  </conditionalFormatting>
  <conditionalFormatting sqref="K25:K30">
    <cfRule type="dataBar" priority="20">
      <dataBar>
        <cfvo type="min"/>
        <cfvo type="max"/>
        <color rgb="FF638EC6"/>
      </dataBar>
      <extLst>
        <ext xmlns:x14="http://schemas.microsoft.com/office/spreadsheetml/2009/9/main" uri="{B025F937-C7B1-47D3-B67F-A62EFF666E3E}">
          <x14:id>{6067282E-A077-426E-A2A0-31D696E95D2D}</x14:id>
        </ext>
      </extLst>
    </cfRule>
  </conditionalFormatting>
  <conditionalFormatting sqref="K31">
    <cfRule type="dataBar" priority="59">
      <dataBar>
        <cfvo type="min"/>
        <cfvo type="max"/>
        <color rgb="FF638EC6"/>
      </dataBar>
      <extLst>
        <ext xmlns:x14="http://schemas.microsoft.com/office/spreadsheetml/2009/9/main" uri="{B025F937-C7B1-47D3-B67F-A62EFF666E3E}">
          <x14:id>{FCD97189-26D1-46E9-B15C-D5FCC0C6A473}</x14:id>
        </ext>
      </extLst>
    </cfRule>
  </conditionalFormatting>
  <conditionalFormatting sqref="K32">
    <cfRule type="dataBar" priority="48">
      <dataBar>
        <cfvo type="min"/>
        <cfvo type="max"/>
        <color rgb="FF638EC6"/>
      </dataBar>
      <extLst>
        <ext xmlns:x14="http://schemas.microsoft.com/office/spreadsheetml/2009/9/main" uri="{B025F937-C7B1-47D3-B67F-A62EFF666E3E}">
          <x14:id>{2C290ADE-5990-4A7F-88EC-AD63BAC82540}</x14:id>
        </ext>
      </extLst>
    </cfRule>
  </conditionalFormatting>
  <conditionalFormatting sqref="K33:K34">
    <cfRule type="dataBar" priority="5">
      <dataBar>
        <cfvo type="min"/>
        <cfvo type="max"/>
        <color rgb="FF638EC6"/>
      </dataBar>
      <extLst>
        <ext xmlns:x14="http://schemas.microsoft.com/office/spreadsheetml/2009/9/main" uri="{B025F937-C7B1-47D3-B67F-A62EFF666E3E}">
          <x14:id>{01B257DB-5219-4834-8640-D45D22456CFA}</x14:id>
        </ext>
      </extLst>
    </cfRule>
    <cfRule type="dataBar" priority="6">
      <dataBar>
        <cfvo type="min"/>
        <cfvo type="max"/>
        <color rgb="FF638EC6"/>
      </dataBar>
      <extLst>
        <ext xmlns:x14="http://schemas.microsoft.com/office/spreadsheetml/2009/9/main" uri="{B025F937-C7B1-47D3-B67F-A62EFF666E3E}">
          <x14:id>{6324B9A2-E5C2-4EE5-BD40-944CDA36A5F1}</x14:id>
        </ext>
      </extLst>
    </cfRule>
  </conditionalFormatting>
  <conditionalFormatting sqref="K35">
    <cfRule type="dataBar" priority="52">
      <dataBar>
        <cfvo type="min"/>
        <cfvo type="max"/>
        <color rgb="FF638EC6"/>
      </dataBar>
      <extLst>
        <ext xmlns:x14="http://schemas.microsoft.com/office/spreadsheetml/2009/9/main" uri="{B025F937-C7B1-47D3-B67F-A62EFF666E3E}">
          <x14:id>{4953BB8A-BAE9-457B-AC6B-54966A178115}</x14:id>
        </ext>
      </extLst>
    </cfRule>
  </conditionalFormatting>
  <conditionalFormatting sqref="L25:L30">
    <cfRule type="dataBar" priority="19">
      <dataBar>
        <cfvo type="min"/>
        <cfvo type="max"/>
        <color rgb="FF638EC6"/>
      </dataBar>
      <extLst>
        <ext xmlns:x14="http://schemas.microsoft.com/office/spreadsheetml/2009/9/main" uri="{B025F937-C7B1-47D3-B67F-A62EFF666E3E}">
          <x14:id>{BE7AFEEB-94AB-4965-9CB3-D7264226EE5C}</x14:id>
        </ext>
      </extLst>
    </cfRule>
  </conditionalFormatting>
  <conditionalFormatting sqref="L31:L34">
    <cfRule type="dataBar" priority="3">
      <dataBar>
        <cfvo type="min"/>
        <cfvo type="max"/>
        <color rgb="FF638EC6"/>
      </dataBar>
      <extLst>
        <ext xmlns:x14="http://schemas.microsoft.com/office/spreadsheetml/2009/9/main" uri="{B025F937-C7B1-47D3-B67F-A62EFF666E3E}">
          <x14:id>{0962D8BA-3356-4BFD-B9C9-4D29C23AD9E3}</x14:id>
        </ext>
      </extLst>
    </cfRule>
    <cfRule type="dataBar" priority="4">
      <dataBar>
        <cfvo type="min"/>
        <cfvo type="max"/>
        <color rgb="FF638EC6"/>
      </dataBar>
      <extLst>
        <ext xmlns:x14="http://schemas.microsoft.com/office/spreadsheetml/2009/9/main" uri="{B025F937-C7B1-47D3-B67F-A62EFF666E3E}">
          <x14:id>{291FB3F3-D8D3-4D2D-874C-1D5B70EA4D9E}</x14:id>
        </ext>
      </extLst>
    </cfRule>
  </conditionalFormatting>
  <conditionalFormatting sqref="L35">
    <cfRule type="dataBar" priority="51">
      <dataBar>
        <cfvo type="min"/>
        <cfvo type="max"/>
        <color rgb="FF638EC6"/>
      </dataBar>
      <extLst>
        <ext xmlns:x14="http://schemas.microsoft.com/office/spreadsheetml/2009/9/main" uri="{B025F937-C7B1-47D3-B67F-A62EFF666E3E}">
          <x14:id>{E00BB61B-827C-41B3-B5A8-3CF3E91F0263}</x14:id>
        </ext>
      </extLst>
    </cfRule>
  </conditionalFormatting>
  <conditionalFormatting sqref="L36">
    <cfRule type="dataBar" priority="39">
      <dataBar>
        <cfvo type="min"/>
        <cfvo type="max"/>
        <color rgb="FF638EC6"/>
      </dataBar>
      <extLst>
        <ext xmlns:x14="http://schemas.microsoft.com/office/spreadsheetml/2009/9/main" uri="{B025F937-C7B1-47D3-B67F-A62EFF666E3E}">
          <x14:id>{B086BB3E-A83E-4F7D-B6D1-89C186628832}</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CA6FCBA8-763C-45B4-BAC8-98D7AB7EE30B}">
            <x14:dataBar minLength="0" maxLength="100" gradient="0">
              <x14:cfvo type="autoMin"/>
              <x14:cfvo type="autoMax"/>
              <x14:negativeFillColor rgb="FFFF0000"/>
              <x14:axisColor rgb="FF000000"/>
            </x14:dataBar>
          </x14:cfRule>
          <x14:cfRule type="dataBar" id="{927144A4-0C12-42B0-9552-10CD4D54D911}">
            <x14:dataBar minLength="0" maxLength="100" gradient="0">
              <x14:cfvo type="autoMin"/>
              <x14:cfvo type="autoMax"/>
              <x14:negativeFillColor rgb="FFFF0000"/>
              <x14:axisColor rgb="FF000000"/>
            </x14:dataBar>
          </x14:cfRule>
          <xm:sqref>C25</xm:sqref>
        </x14:conditionalFormatting>
        <x14:conditionalFormatting xmlns:xm="http://schemas.microsoft.com/office/excel/2006/main">
          <x14:cfRule type="dataBar" id="{B1DCBC4E-34A8-4C7E-9C78-F64D4E5F0ED5}">
            <x14:dataBar minLength="0" maxLength="100" gradient="0">
              <x14:cfvo type="autoMin"/>
              <x14:cfvo type="autoMax"/>
              <x14:negativeFillColor rgb="FFFF0000"/>
              <x14:axisColor rgb="FF000000"/>
            </x14:dataBar>
          </x14:cfRule>
          <xm:sqref>C26</xm:sqref>
        </x14:conditionalFormatting>
        <x14:conditionalFormatting xmlns:xm="http://schemas.microsoft.com/office/excel/2006/main">
          <x14:cfRule type="dataBar" id="{FB44D2A4-D433-4C6F-B707-96E3C7F8B3A4}">
            <x14:dataBar minLength="0" maxLength="100" gradient="0">
              <x14:cfvo type="autoMin"/>
              <x14:cfvo type="autoMax"/>
              <x14:negativeFillColor rgb="FFFF0000"/>
              <x14:axisColor rgb="FF000000"/>
            </x14:dataBar>
          </x14:cfRule>
          <xm:sqref>C27:C30</xm:sqref>
        </x14:conditionalFormatting>
        <x14:conditionalFormatting xmlns:xm="http://schemas.microsoft.com/office/excel/2006/main">
          <x14:cfRule type="dataBar" id="{B72D3B70-ECAC-44ED-9E85-65EC39514C46}">
            <x14:dataBar minLength="0" maxLength="100" gradient="0">
              <x14:cfvo type="autoMin"/>
              <x14:cfvo type="autoMax"/>
              <x14:negativeFillColor rgb="FFFF0000"/>
              <x14:axisColor rgb="FF000000"/>
            </x14:dataBar>
          </x14:cfRule>
          <x14:cfRule type="dataBar" id="{ACD8EA90-363D-4F9A-8F19-F6006D0BC910}">
            <x14:dataBar minLength="0" maxLength="100" gradient="0">
              <x14:cfvo type="autoMin"/>
              <x14:cfvo type="autoMax"/>
              <x14:negativeFillColor rgb="FFFF0000"/>
              <x14:axisColor rgb="FF000000"/>
            </x14:dataBar>
          </x14:cfRule>
          <xm:sqref>C31:C34</xm:sqref>
        </x14:conditionalFormatting>
        <x14:conditionalFormatting xmlns:xm="http://schemas.microsoft.com/office/excel/2006/main">
          <x14:cfRule type="dataBar" id="{B08DCEAD-F587-4486-9AA2-AEC7B72E786D}">
            <x14:dataBar minLength="0" maxLength="100" gradient="0">
              <x14:cfvo type="autoMin"/>
              <x14:cfvo type="autoMax"/>
              <x14:negativeFillColor rgb="FFFF0000"/>
              <x14:axisColor rgb="FF000000"/>
            </x14:dataBar>
          </x14:cfRule>
          <xm:sqref>C35</xm:sqref>
        </x14:conditionalFormatting>
        <x14:conditionalFormatting xmlns:xm="http://schemas.microsoft.com/office/excel/2006/main">
          <x14:cfRule type="dataBar" id="{575B1253-9D70-4947-B9D5-CFA36A938E39}">
            <x14:dataBar minLength="0" maxLength="100" gradient="0">
              <x14:cfvo type="autoMin"/>
              <x14:cfvo type="autoMax"/>
              <x14:negativeFillColor rgb="FFFF0000"/>
              <x14:axisColor rgb="FF000000"/>
            </x14:dataBar>
          </x14:cfRule>
          <x14:cfRule type="dataBar" id="{83FCB025-FBC3-4A6F-8BF3-0114AE17FB2A}">
            <x14:dataBar minLength="0" maxLength="100" gradient="0">
              <x14:cfvo type="autoMin"/>
              <x14:cfvo type="autoMax"/>
              <x14:negativeFillColor rgb="FFFF0000"/>
              <x14:axisColor rgb="FF000000"/>
            </x14:dataBar>
          </x14:cfRule>
          <xm:sqref>C36</xm:sqref>
        </x14:conditionalFormatting>
        <x14:conditionalFormatting xmlns:xm="http://schemas.microsoft.com/office/excel/2006/main">
          <x14:cfRule type="dataBar" id="{9B576D68-4CE4-4F41-8CCE-7785514B4AE1}">
            <x14:dataBar minLength="0" maxLength="100" gradient="0">
              <x14:cfvo type="autoMin"/>
              <x14:cfvo type="autoMax"/>
              <x14:negativeFillColor rgb="FFFF0000"/>
              <x14:axisColor rgb="FF000000"/>
            </x14:dataBar>
          </x14:cfRule>
          <xm:sqref>C26:D26</xm:sqref>
        </x14:conditionalFormatting>
        <x14:conditionalFormatting xmlns:xm="http://schemas.microsoft.com/office/excel/2006/main">
          <x14:cfRule type="dataBar" id="{F7A9E63D-B1C4-45D5-9D2C-2D69115468CC}">
            <x14:dataBar minLength="0" maxLength="100" gradient="0">
              <x14:cfvo type="autoMin"/>
              <x14:cfvo type="autoMax"/>
              <x14:negativeFillColor rgb="FFFF0000"/>
              <x14:axisColor rgb="FF000000"/>
            </x14:dataBar>
          </x14:cfRule>
          <xm:sqref>C27:D27 C28:C30 J27 E25:E28 F25:I30 K25:L30</xm:sqref>
        </x14:conditionalFormatting>
        <x14:conditionalFormatting xmlns:xm="http://schemas.microsoft.com/office/excel/2006/main">
          <x14:cfRule type="dataBar" id="{1C1B1187-C4CA-4FE3-B9F1-35E15B8BE719}">
            <x14:dataBar minLength="0" maxLength="100" gradient="0">
              <x14:cfvo type="autoMin"/>
              <x14:cfvo type="autoMax"/>
              <x14:negativeFillColor rgb="FFFF0000"/>
              <x14:axisColor rgb="FF000000"/>
            </x14:dataBar>
          </x14:cfRule>
          <xm:sqref>C35:D35 F35 K35:L35</xm:sqref>
        </x14:conditionalFormatting>
        <x14:conditionalFormatting xmlns:xm="http://schemas.microsoft.com/office/excel/2006/main">
          <x14:cfRule type="dataBar" id="{B809DB46-8B59-4A64-8FDB-EF7E2A62D530}">
            <x14:dataBar minLength="0" maxLength="100" gradient="0">
              <x14:cfvo type="autoMin"/>
              <x14:cfvo type="autoMax"/>
              <x14:negativeFillColor rgb="FFFF0000"/>
              <x14:axisColor rgb="FF000000"/>
            </x14:dataBar>
          </x14:cfRule>
          <x14:cfRule type="dataBar" id="{7B1E9575-D914-4688-9B66-C8FAF66FCDF3}">
            <x14:dataBar minLength="0" maxLength="100" gradient="0">
              <x14:cfvo type="autoMin"/>
              <x14:cfvo type="autoMax"/>
              <x14:negativeFillColor rgb="FFFF0000"/>
              <x14:axisColor rgb="FF000000"/>
            </x14:dataBar>
          </x14:cfRule>
          <xm:sqref>D25</xm:sqref>
        </x14:conditionalFormatting>
        <x14:conditionalFormatting xmlns:xm="http://schemas.microsoft.com/office/excel/2006/main">
          <x14:cfRule type="dataBar" id="{6CDE14C8-B0D7-4158-80B3-F4DC7B290EBA}">
            <x14:dataBar minLength="0" maxLength="100" gradient="0">
              <x14:cfvo type="autoMin"/>
              <x14:cfvo type="autoMax"/>
              <x14:negativeFillColor rgb="FFFF0000"/>
              <x14:axisColor rgb="FF000000"/>
            </x14:dataBar>
          </x14:cfRule>
          <xm:sqref>D26</xm:sqref>
        </x14:conditionalFormatting>
        <x14:conditionalFormatting xmlns:xm="http://schemas.microsoft.com/office/excel/2006/main">
          <x14:cfRule type="dataBar" id="{90D32D13-0406-4B63-99AF-399665FE9F8B}">
            <x14:dataBar minLength="0" maxLength="100" gradient="0">
              <x14:cfvo type="autoMin"/>
              <x14:cfvo type="autoMax"/>
              <x14:negativeFillColor rgb="FFFF0000"/>
              <x14:axisColor rgb="FF000000"/>
            </x14:dataBar>
          </x14:cfRule>
          <xm:sqref>D27</xm:sqref>
        </x14:conditionalFormatting>
        <x14:conditionalFormatting xmlns:xm="http://schemas.microsoft.com/office/excel/2006/main">
          <x14:cfRule type="dataBar" id="{D09A6C07-BB24-4BE1-A524-8C9E681A884C}">
            <x14:dataBar minLength="0" maxLength="100" gradient="0">
              <x14:cfvo type="autoMin"/>
              <x14:cfvo type="autoMax"/>
              <x14:negativeFillColor rgb="FFFF0000"/>
              <x14:axisColor rgb="FF000000"/>
            </x14:dataBar>
          </x14:cfRule>
          <xm:sqref>D28 J28</xm:sqref>
        </x14:conditionalFormatting>
        <x14:conditionalFormatting xmlns:xm="http://schemas.microsoft.com/office/excel/2006/main">
          <x14:cfRule type="dataBar" id="{5547B17D-0DA4-4D70-83DD-70ADCF913EF3}">
            <x14:dataBar minLength="0" maxLength="100" gradient="0">
              <x14:cfvo type="autoMin"/>
              <x14:cfvo type="autoMax"/>
              <x14:negativeFillColor rgb="FFFF0000"/>
              <x14:axisColor rgb="FF000000"/>
            </x14:dataBar>
          </x14:cfRule>
          <xm:sqref>D28</xm:sqref>
        </x14:conditionalFormatting>
        <x14:conditionalFormatting xmlns:xm="http://schemas.microsoft.com/office/excel/2006/main">
          <x14:cfRule type="dataBar" id="{5B35429E-F607-4DE6-80E6-93DA952E2612}">
            <x14:dataBar minLength="0" maxLength="100" gradient="0">
              <x14:cfvo type="autoMin"/>
              <x14:cfvo type="autoMax"/>
              <x14:negativeFillColor rgb="FFFF0000"/>
              <x14:axisColor rgb="FF000000"/>
            </x14:dataBar>
          </x14:cfRule>
          <x14:cfRule type="dataBar" id="{38A198DB-5E85-41E9-B5CC-F06E1A493B36}">
            <x14:dataBar minLength="0" maxLength="100" gradient="0">
              <x14:cfvo type="autoMin"/>
              <x14:cfvo type="autoMax"/>
              <x14:negativeFillColor rgb="FFFF0000"/>
              <x14:axisColor rgb="FF000000"/>
            </x14:dataBar>
          </x14:cfRule>
          <xm:sqref>D29:D30</xm:sqref>
        </x14:conditionalFormatting>
        <x14:conditionalFormatting xmlns:xm="http://schemas.microsoft.com/office/excel/2006/main">
          <x14:cfRule type="dataBar" id="{42FDEA1E-2FE7-4DE8-9736-C712F82FEB2C}">
            <x14:dataBar minLength="0" maxLength="100" gradient="0">
              <x14:cfvo type="autoMin"/>
              <x14:cfvo type="autoMax"/>
              <x14:negativeFillColor rgb="FFFF0000"/>
              <x14:axisColor rgb="FF000000"/>
            </x14:dataBar>
          </x14:cfRule>
          <xm:sqref>D31 K31</xm:sqref>
        </x14:conditionalFormatting>
        <x14:conditionalFormatting xmlns:xm="http://schemas.microsoft.com/office/excel/2006/main">
          <x14:cfRule type="dataBar" id="{3767D973-9810-4CF6-B53B-BC9E221D5D3A}">
            <x14:dataBar minLength="0" maxLength="100" gradient="0">
              <x14:cfvo type="autoMin"/>
              <x14:cfvo type="autoMax"/>
              <x14:negativeFillColor rgb="FFFF0000"/>
              <x14:axisColor rgb="FF000000"/>
            </x14:dataBar>
          </x14:cfRule>
          <xm:sqref>D31</xm:sqref>
        </x14:conditionalFormatting>
        <x14:conditionalFormatting xmlns:xm="http://schemas.microsoft.com/office/excel/2006/main">
          <x14:cfRule type="dataBar" id="{011AEFFE-CC23-4C09-961F-08B654B7474C}">
            <x14:dataBar minLength="0" maxLength="100" gradient="0">
              <x14:cfvo type="autoMin"/>
              <x14:cfvo type="autoMax"/>
              <x14:negativeFillColor rgb="FFFF0000"/>
              <x14:axisColor rgb="FF000000"/>
            </x14:dataBar>
          </x14:cfRule>
          <xm:sqref>D32 K32</xm:sqref>
        </x14:conditionalFormatting>
        <x14:conditionalFormatting xmlns:xm="http://schemas.microsoft.com/office/excel/2006/main">
          <x14:cfRule type="dataBar" id="{ED9C6C01-8764-41BB-976E-CE6960CECDDE}">
            <x14:dataBar minLength="0" maxLength="100" gradient="0">
              <x14:cfvo type="autoMin"/>
              <x14:cfvo type="autoMax"/>
              <x14:negativeFillColor rgb="FFFF0000"/>
              <x14:axisColor rgb="FF000000"/>
            </x14:dataBar>
          </x14:cfRule>
          <xm:sqref>D32</xm:sqref>
        </x14:conditionalFormatting>
        <x14:conditionalFormatting xmlns:xm="http://schemas.microsoft.com/office/excel/2006/main">
          <x14:cfRule type="dataBar" id="{4C6A18DB-A633-4E72-BAC3-2867AF6997FD}">
            <x14:dataBar minLength="0" maxLength="100" gradient="0">
              <x14:cfvo type="autoMin"/>
              <x14:cfvo type="autoMax"/>
              <x14:negativeFillColor rgb="FFFF0000"/>
              <x14:axisColor rgb="FF000000"/>
            </x14:dataBar>
          </x14:cfRule>
          <x14:cfRule type="dataBar" id="{56E724A8-E666-4622-A15A-D4B449774D39}">
            <x14:dataBar minLength="0" maxLength="100" gradient="0">
              <x14:cfvo type="autoMin"/>
              <x14:cfvo type="autoMax"/>
              <x14:negativeFillColor rgb="FFFF0000"/>
              <x14:axisColor rgb="FF000000"/>
            </x14:dataBar>
          </x14:cfRule>
          <xm:sqref>D33</xm:sqref>
        </x14:conditionalFormatting>
        <x14:conditionalFormatting xmlns:xm="http://schemas.microsoft.com/office/excel/2006/main">
          <x14:cfRule type="dataBar" id="{0DFA0C61-6380-4463-B1BB-EAE33D04452F}">
            <x14:dataBar minLength="0" maxLength="100" gradient="0">
              <x14:cfvo type="autoMin"/>
              <x14:cfvo type="autoMax"/>
              <x14:negativeFillColor rgb="FFFF0000"/>
              <x14:axisColor rgb="FF000000"/>
            </x14:dataBar>
          </x14:cfRule>
          <xm:sqref>D34</xm:sqref>
        </x14:conditionalFormatting>
        <x14:conditionalFormatting xmlns:xm="http://schemas.microsoft.com/office/excel/2006/main">
          <x14:cfRule type="dataBar" id="{A00B21EA-B7EE-4B99-8C23-04FAB8764C07}">
            <x14:dataBar minLength="0" maxLength="100" gradient="0">
              <x14:cfvo type="autoMin"/>
              <x14:cfvo type="autoMax"/>
              <x14:negativeFillColor rgb="FFFF0000"/>
              <x14:axisColor rgb="FF000000"/>
            </x14:dataBar>
          </x14:cfRule>
          <xm:sqref>D35</xm:sqref>
        </x14:conditionalFormatting>
        <x14:conditionalFormatting xmlns:xm="http://schemas.microsoft.com/office/excel/2006/main">
          <x14:cfRule type="dataBar" id="{93D9F23F-EF67-4F1F-94A5-D92C2F03BDE1}">
            <x14:dataBar minLength="0" maxLength="100" gradient="0">
              <x14:cfvo type="autoMin"/>
              <x14:cfvo type="autoMax"/>
              <x14:negativeFillColor rgb="FFFF0000"/>
              <x14:axisColor rgb="FF000000"/>
            </x14:dataBar>
          </x14:cfRule>
          <xm:sqref>D36 F36 L36 I36</xm:sqref>
        </x14:conditionalFormatting>
        <x14:conditionalFormatting xmlns:xm="http://schemas.microsoft.com/office/excel/2006/main">
          <x14:cfRule type="dataBar" id="{14BABDE1-29E4-465A-8E54-61464C3B8B27}">
            <x14:dataBar minLength="0" maxLength="100" gradient="0">
              <x14:cfvo type="autoMin"/>
              <x14:cfvo type="autoMax"/>
              <x14:negativeFillColor rgb="FFFF0000"/>
              <x14:axisColor rgb="FF000000"/>
            </x14:dataBar>
          </x14:cfRule>
          <xm:sqref>D36</xm:sqref>
        </x14:conditionalFormatting>
        <x14:conditionalFormatting xmlns:xm="http://schemas.microsoft.com/office/excel/2006/main">
          <x14:cfRule type="dataBar" id="{1C3A7B09-C617-4196-B45E-7A96615450B5}">
            <x14:dataBar minLength="0" maxLength="100" gradient="0">
              <x14:cfvo type="autoMin"/>
              <x14:cfvo type="autoMax"/>
              <x14:negativeFillColor rgb="FFFF0000"/>
              <x14:axisColor rgb="FF000000"/>
            </x14:dataBar>
          </x14:cfRule>
          <xm:sqref>E25:E28</xm:sqref>
        </x14:conditionalFormatting>
        <x14:conditionalFormatting xmlns:xm="http://schemas.microsoft.com/office/excel/2006/main">
          <x14:cfRule type="dataBar" id="{C3B5480D-5C4D-492A-9DB9-ED69AE6D5CA0}">
            <x14:dataBar minLength="0" maxLength="100" gradient="0">
              <x14:cfvo type="autoMin"/>
              <x14:cfvo type="autoMax"/>
              <x14:negativeFillColor rgb="FFFF0000"/>
              <x14:axisColor rgb="FF000000"/>
            </x14:dataBar>
          </x14:cfRule>
          <xm:sqref>E29:E30 J29</xm:sqref>
        </x14:conditionalFormatting>
        <x14:conditionalFormatting xmlns:xm="http://schemas.microsoft.com/office/excel/2006/main">
          <x14:cfRule type="dataBar" id="{3414E35B-DA54-40CB-8D1F-72A5AB61523C}">
            <x14:dataBar minLength="0" maxLength="100" gradient="0">
              <x14:cfvo type="autoMin"/>
              <x14:cfvo type="autoMax"/>
              <x14:negativeFillColor rgb="FFFF0000"/>
              <x14:axisColor rgb="FF000000"/>
            </x14:dataBar>
          </x14:cfRule>
          <xm:sqref>E29:E30</xm:sqref>
        </x14:conditionalFormatting>
        <x14:conditionalFormatting xmlns:xm="http://schemas.microsoft.com/office/excel/2006/main">
          <x14:cfRule type="dataBar" id="{91E6E79F-EA85-4630-9D31-ABEED372495D}">
            <x14:dataBar minLength="0" maxLength="100" gradient="0">
              <x14:cfvo type="autoMin"/>
              <x14:cfvo type="autoMax"/>
              <x14:negativeFillColor rgb="FFFF0000"/>
              <x14:axisColor rgb="FF000000"/>
            </x14:dataBar>
          </x14:cfRule>
          <x14:cfRule type="dataBar" id="{AFD4F17A-F054-4B19-A7B5-B5DE57F4AA8E}">
            <x14:dataBar minLength="0" maxLength="100" gradient="0">
              <x14:cfvo type="autoMin"/>
              <x14:cfvo type="autoMax"/>
              <x14:negativeFillColor rgb="FFFF0000"/>
              <x14:axisColor rgb="FF000000"/>
            </x14:dataBar>
          </x14:cfRule>
          <xm:sqref>E31:E36</xm:sqref>
        </x14:conditionalFormatting>
        <x14:conditionalFormatting xmlns:xm="http://schemas.microsoft.com/office/excel/2006/main">
          <x14:cfRule type="dataBar" id="{80DA7F20-8635-40D3-9747-EC63F06F722A}">
            <x14:dataBar minLength="0" maxLength="100" gradient="0">
              <x14:cfvo type="autoMin"/>
              <x14:cfvo type="autoMax"/>
              <x14:negativeFillColor rgb="FFFF0000"/>
              <x14:axisColor rgb="FF000000"/>
            </x14:dataBar>
          </x14:cfRule>
          <xm:sqref>F25:F30</xm:sqref>
        </x14:conditionalFormatting>
        <x14:conditionalFormatting xmlns:xm="http://schemas.microsoft.com/office/excel/2006/main">
          <x14:cfRule type="dataBar" id="{DDC538C2-7AD8-4A08-ADF9-599EB50089ED}">
            <x14:dataBar minLength="0" maxLength="100" gradient="0">
              <x14:cfvo type="autoMin"/>
              <x14:cfvo type="autoMax"/>
              <x14:negativeFillColor rgb="FFFF0000"/>
              <x14:axisColor rgb="FF000000"/>
            </x14:dataBar>
          </x14:cfRule>
          <x14:cfRule type="dataBar" id="{638E2006-8154-4237-9ECC-7427D53F5175}">
            <x14:dataBar minLength="0" maxLength="100" gradient="0">
              <x14:cfvo type="autoMin"/>
              <x14:cfvo type="autoMax"/>
              <x14:negativeFillColor rgb="FFFF0000"/>
              <x14:axisColor rgb="FF000000"/>
            </x14:dataBar>
          </x14:cfRule>
          <xm:sqref>F31:F34</xm:sqref>
        </x14:conditionalFormatting>
        <x14:conditionalFormatting xmlns:xm="http://schemas.microsoft.com/office/excel/2006/main">
          <x14:cfRule type="dataBar" id="{49961E02-03E9-4FD0-8C9F-484C44F8F230}">
            <x14:dataBar minLength="0" maxLength="100" gradient="0">
              <x14:cfvo type="autoMin"/>
              <x14:cfvo type="autoMax"/>
              <x14:negativeFillColor rgb="FFFF0000"/>
              <x14:axisColor rgb="FF000000"/>
            </x14:dataBar>
          </x14:cfRule>
          <xm:sqref>F35</xm:sqref>
        </x14:conditionalFormatting>
        <x14:conditionalFormatting xmlns:xm="http://schemas.microsoft.com/office/excel/2006/main">
          <x14:cfRule type="dataBar" id="{04ADF21B-7BEA-4179-B626-505FCE09B7FD}">
            <x14:dataBar minLength="0" maxLength="100" gradient="0">
              <x14:cfvo type="autoMin"/>
              <x14:cfvo type="autoMax"/>
              <x14:negativeFillColor rgb="FFFF0000"/>
              <x14:axisColor rgb="FF000000"/>
            </x14:dataBar>
          </x14:cfRule>
          <xm:sqref>F36</xm:sqref>
        </x14:conditionalFormatting>
        <x14:conditionalFormatting xmlns:xm="http://schemas.microsoft.com/office/excel/2006/main">
          <x14:cfRule type="dataBar" id="{D3FD005B-EA48-4CB9-ADDF-3AB990F8A626}">
            <x14:dataBar minLength="0" maxLength="100" gradient="0">
              <x14:cfvo type="autoMin"/>
              <x14:cfvo type="autoMax"/>
              <x14:negativeFillColor rgb="FFFF0000"/>
              <x14:axisColor rgb="FF000000"/>
            </x14:dataBar>
          </x14:cfRule>
          <xm:sqref>G25:G30</xm:sqref>
        </x14:conditionalFormatting>
        <x14:conditionalFormatting xmlns:xm="http://schemas.microsoft.com/office/excel/2006/main">
          <x14:cfRule type="dataBar" id="{75D16AE4-13FB-4C12-AF39-E1C21F3D40ED}">
            <x14:dataBar minLength="0" maxLength="100" gradient="0">
              <x14:cfvo type="autoMin"/>
              <x14:cfvo type="autoMax"/>
              <x14:negativeFillColor rgb="FFFF0000"/>
              <x14:axisColor rgb="FF000000"/>
            </x14:dataBar>
          </x14:cfRule>
          <x14:cfRule type="dataBar" id="{1E0902B1-B0BB-4812-87E2-D43462645E48}">
            <x14:dataBar minLength="0" maxLength="100" gradient="0">
              <x14:cfvo type="autoMin"/>
              <x14:cfvo type="autoMax"/>
              <x14:negativeFillColor rgb="FFFF0000"/>
              <x14:axisColor rgb="FF000000"/>
            </x14:dataBar>
          </x14:cfRule>
          <xm:sqref>G31:G33</xm:sqref>
        </x14:conditionalFormatting>
        <x14:conditionalFormatting xmlns:xm="http://schemas.microsoft.com/office/excel/2006/main">
          <x14:cfRule type="dataBar" id="{B65E2332-349D-40F0-AAEB-888137DE646F}">
            <x14:dataBar minLength="0" maxLength="100" gradient="0">
              <x14:cfvo type="autoMin"/>
              <x14:cfvo type="autoMax"/>
              <x14:negativeFillColor rgb="FFFF0000"/>
              <x14:axisColor rgb="FF000000"/>
            </x14:dataBar>
          </x14:cfRule>
          <xm:sqref>G34</xm:sqref>
        </x14:conditionalFormatting>
        <x14:conditionalFormatting xmlns:xm="http://schemas.microsoft.com/office/excel/2006/main">
          <x14:cfRule type="dataBar" id="{E932325F-5D19-47A7-9616-236EFEF6A17E}">
            <x14:dataBar minLength="0" maxLength="100" gradient="0">
              <x14:cfvo type="autoMin"/>
              <x14:cfvo type="autoMax"/>
              <x14:negativeFillColor rgb="FFFF0000"/>
              <x14:axisColor rgb="FF000000"/>
            </x14:dataBar>
          </x14:cfRule>
          <x14:cfRule type="dataBar" id="{40D5D993-6D27-48D1-A856-23E84788647F}">
            <x14:dataBar minLength="0" maxLength="100" gradient="0">
              <x14:cfvo type="autoMin"/>
              <x14:cfvo type="autoMax"/>
              <x14:negativeFillColor rgb="FFFF0000"/>
              <x14:axisColor rgb="FF000000"/>
            </x14:dataBar>
          </x14:cfRule>
          <xm:sqref>G35:G36</xm:sqref>
        </x14:conditionalFormatting>
        <x14:conditionalFormatting xmlns:xm="http://schemas.microsoft.com/office/excel/2006/main">
          <x14:cfRule type="dataBar" id="{08AAC183-387B-4436-B40F-F15A07644A23}">
            <x14:dataBar minLength="0" maxLength="100" gradient="0">
              <x14:cfvo type="autoMin"/>
              <x14:cfvo type="autoMax"/>
              <x14:negativeFillColor rgb="FFFF0000"/>
              <x14:axisColor rgb="FF000000"/>
            </x14:dataBar>
          </x14:cfRule>
          <xm:sqref>G34:H34 D34</xm:sqref>
        </x14:conditionalFormatting>
        <x14:conditionalFormatting xmlns:xm="http://schemas.microsoft.com/office/excel/2006/main">
          <x14:cfRule type="dataBar" id="{C524937E-AA59-4C63-B059-608ECD7C2496}">
            <x14:dataBar minLength="0" maxLength="100" gradient="0">
              <x14:cfvo type="autoMin"/>
              <x14:cfvo type="autoMax"/>
              <x14:negativeFillColor rgb="FFFF0000"/>
              <x14:axisColor rgb="FF000000"/>
            </x14:dataBar>
          </x14:cfRule>
          <xm:sqref>H25:H30</xm:sqref>
        </x14:conditionalFormatting>
        <x14:conditionalFormatting xmlns:xm="http://schemas.microsoft.com/office/excel/2006/main">
          <x14:cfRule type="dataBar" id="{6A04D4A2-FEA6-4F04-9F1B-98DAFC26DDF6}">
            <x14:dataBar minLength="0" maxLength="100" gradient="0">
              <x14:cfvo type="autoMin"/>
              <x14:cfvo type="autoMax"/>
              <x14:negativeFillColor rgb="FFFF0000"/>
              <x14:axisColor rgb="FF000000"/>
            </x14:dataBar>
          </x14:cfRule>
          <x14:cfRule type="dataBar" id="{1C0356CD-411C-4450-AF04-AAA504304CC7}">
            <x14:dataBar minLength="0" maxLength="100" gradient="0">
              <x14:cfvo type="autoMin"/>
              <x14:cfvo type="autoMax"/>
              <x14:negativeFillColor rgb="FFFF0000"/>
              <x14:axisColor rgb="FF000000"/>
            </x14:dataBar>
          </x14:cfRule>
          <xm:sqref>H31:H33</xm:sqref>
        </x14:conditionalFormatting>
        <x14:conditionalFormatting xmlns:xm="http://schemas.microsoft.com/office/excel/2006/main">
          <x14:cfRule type="dataBar" id="{737093C3-DF1D-4D42-9C0F-E5DD35AE6F9D}">
            <x14:dataBar minLength="0" maxLength="100" gradient="0">
              <x14:cfvo type="autoMin"/>
              <x14:cfvo type="autoMax"/>
              <x14:negativeFillColor rgb="FFFF0000"/>
              <x14:axisColor rgb="FF000000"/>
            </x14:dataBar>
          </x14:cfRule>
          <xm:sqref>H34</xm:sqref>
        </x14:conditionalFormatting>
        <x14:conditionalFormatting xmlns:xm="http://schemas.microsoft.com/office/excel/2006/main">
          <x14:cfRule type="dataBar" id="{4211E577-93F7-4635-9E63-55FEA936893E}">
            <x14:dataBar minLength="0" maxLength="100" gradient="0">
              <x14:cfvo type="autoMin"/>
              <x14:cfvo type="autoMax"/>
              <x14:negativeFillColor rgb="FFFF0000"/>
              <x14:axisColor rgb="FF000000"/>
            </x14:dataBar>
          </x14:cfRule>
          <x14:cfRule type="dataBar" id="{A4D7ABFC-B05E-405E-9F08-A46E337E56F2}">
            <x14:dataBar minLength="0" maxLength="100" gradient="0">
              <x14:cfvo type="autoMin"/>
              <x14:cfvo type="autoMax"/>
              <x14:negativeFillColor rgb="FFFF0000"/>
              <x14:axisColor rgb="FF000000"/>
            </x14:dataBar>
          </x14:cfRule>
          <xm:sqref>H35:H36</xm:sqref>
        </x14:conditionalFormatting>
        <x14:conditionalFormatting xmlns:xm="http://schemas.microsoft.com/office/excel/2006/main">
          <x14:cfRule type="dataBar" id="{A90BFD65-EF53-4D43-A5B4-295751304BD1}">
            <x14:dataBar minLength="0" maxLength="100" gradient="0">
              <x14:cfvo type="autoMin"/>
              <x14:cfvo type="autoMax"/>
              <x14:negativeFillColor rgb="FFFF0000"/>
              <x14:axisColor rgb="FF000000"/>
            </x14:dataBar>
          </x14:cfRule>
          <xm:sqref>I25:I30</xm:sqref>
        </x14:conditionalFormatting>
        <x14:conditionalFormatting xmlns:xm="http://schemas.microsoft.com/office/excel/2006/main">
          <x14:cfRule type="dataBar" id="{A83D4D3D-E90D-4F1E-9E0E-E7DCE7C7959F}">
            <x14:dataBar minLength="0" maxLength="100" gradient="0">
              <x14:cfvo type="autoMin"/>
              <x14:cfvo type="autoMax"/>
              <x14:negativeFillColor rgb="FFFF0000"/>
              <x14:axisColor rgb="FF000000"/>
            </x14:dataBar>
          </x14:cfRule>
          <x14:cfRule type="dataBar" id="{6C3018F8-9D44-4C57-8BF7-D34767EC548D}">
            <x14:dataBar minLength="0" maxLength="100" gradient="0">
              <x14:cfvo type="autoMin"/>
              <x14:cfvo type="autoMax"/>
              <x14:negativeFillColor rgb="FFFF0000"/>
              <x14:axisColor rgb="FF000000"/>
            </x14:dataBar>
          </x14:cfRule>
          <xm:sqref>I31:I35</xm:sqref>
        </x14:conditionalFormatting>
        <x14:conditionalFormatting xmlns:xm="http://schemas.microsoft.com/office/excel/2006/main">
          <x14:cfRule type="dataBar" id="{DFDF32F7-DB99-4C9A-871F-056AD9C4B4CF}">
            <x14:dataBar minLength="0" maxLength="100" gradient="0">
              <x14:cfvo type="autoMin"/>
              <x14:cfvo type="autoMax"/>
              <x14:negativeFillColor rgb="FFFF0000"/>
              <x14:axisColor rgb="FF000000"/>
            </x14:dataBar>
          </x14:cfRule>
          <xm:sqref>I36</xm:sqref>
        </x14:conditionalFormatting>
        <x14:conditionalFormatting xmlns:xm="http://schemas.microsoft.com/office/excel/2006/main">
          <x14:cfRule type="dataBar" id="{0BAE5435-8D6B-406A-8CFF-410E64F2AFE8}">
            <x14:dataBar minLength="0" maxLength="100" gradient="0">
              <x14:cfvo type="autoMin"/>
              <x14:cfvo type="autoMax"/>
              <x14:negativeFillColor rgb="FFFF0000"/>
              <x14:axisColor rgb="FF000000"/>
            </x14:dataBar>
          </x14:cfRule>
          <x14:cfRule type="dataBar" id="{3CA4A9E5-B66E-4BE6-B858-4BE0ABF5C030}">
            <x14:dataBar minLength="0" maxLength="100" gradient="0">
              <x14:cfvo type="autoMin"/>
              <x14:cfvo type="autoMax"/>
              <x14:negativeFillColor rgb="FFFF0000"/>
              <x14:axisColor rgb="FF000000"/>
            </x14:dataBar>
          </x14:cfRule>
          <xm:sqref>J25:J26</xm:sqref>
        </x14:conditionalFormatting>
        <x14:conditionalFormatting xmlns:xm="http://schemas.microsoft.com/office/excel/2006/main">
          <x14:cfRule type="dataBar" id="{E81B8736-AA69-461C-A901-109F025DBEC1}">
            <x14:dataBar minLength="0" maxLength="100" gradient="0">
              <x14:cfvo type="autoMin"/>
              <x14:cfvo type="autoMax"/>
              <x14:negativeFillColor rgb="FFFF0000"/>
              <x14:axisColor rgb="FF000000"/>
            </x14:dataBar>
          </x14:cfRule>
          <xm:sqref>J27</xm:sqref>
        </x14:conditionalFormatting>
        <x14:conditionalFormatting xmlns:xm="http://schemas.microsoft.com/office/excel/2006/main">
          <x14:cfRule type="dataBar" id="{B4D3BBA7-D621-4CDE-9E2F-AB38BE2D15D4}">
            <x14:dataBar minLength="0" maxLength="100" gradient="0">
              <x14:cfvo type="autoMin"/>
              <x14:cfvo type="autoMax"/>
              <x14:negativeFillColor rgb="FFFF0000"/>
              <x14:axisColor rgb="FF000000"/>
            </x14:dataBar>
          </x14:cfRule>
          <xm:sqref>J28</xm:sqref>
        </x14:conditionalFormatting>
        <x14:conditionalFormatting xmlns:xm="http://schemas.microsoft.com/office/excel/2006/main">
          <x14:cfRule type="dataBar" id="{E7B7851C-8B68-4E8A-B8D3-6EC1554DA867}">
            <x14:dataBar minLength="0" maxLength="100" gradient="0">
              <x14:cfvo type="autoMin"/>
              <x14:cfvo type="autoMax"/>
              <x14:negativeFillColor rgb="FFFF0000"/>
              <x14:axisColor rgb="FF000000"/>
            </x14:dataBar>
          </x14:cfRule>
          <xm:sqref>J29</xm:sqref>
        </x14:conditionalFormatting>
        <x14:conditionalFormatting xmlns:xm="http://schemas.microsoft.com/office/excel/2006/main">
          <x14:cfRule type="dataBar" id="{0125C1CA-B7A3-4453-97B7-9838D0C45AF1}">
            <x14:dataBar minLength="0" maxLength="100" gradient="0">
              <x14:cfvo type="autoMin"/>
              <x14:cfvo type="autoMax"/>
              <x14:negativeFillColor rgb="FFFF0000"/>
              <x14:axisColor rgb="FF000000"/>
            </x14:dataBar>
          </x14:cfRule>
          <x14:cfRule type="dataBar" id="{D3060DDB-CFB4-4CAF-9EDA-8D99CBDF2564}">
            <x14:dataBar minLength="0" maxLength="100" gradient="0">
              <x14:cfvo type="autoMin"/>
              <x14:cfvo type="autoMax"/>
              <x14:negativeFillColor rgb="FFFF0000"/>
              <x14:axisColor rgb="FF000000"/>
            </x14:dataBar>
          </x14:cfRule>
          <xm:sqref>J30</xm:sqref>
        </x14:conditionalFormatting>
        <x14:conditionalFormatting xmlns:xm="http://schemas.microsoft.com/office/excel/2006/main">
          <x14:cfRule type="dataBar" id="{5A183FB7-A7E2-4FA9-A657-E5592D71EAA8}">
            <x14:dataBar minLength="0" maxLength="100" gradient="0">
              <x14:cfvo type="autoMin"/>
              <x14:cfvo type="autoMax"/>
              <x14:negativeFillColor rgb="FFFF0000"/>
              <x14:axisColor rgb="FF000000"/>
            </x14:dataBar>
          </x14:cfRule>
          <xm:sqref>J31:J36 K36</xm:sqref>
        </x14:conditionalFormatting>
        <x14:conditionalFormatting xmlns:xm="http://schemas.microsoft.com/office/excel/2006/main">
          <x14:cfRule type="dataBar" id="{D1998100-8F3B-4FAF-990A-749CDE6D41FB}">
            <x14:dataBar minLength="0" maxLength="100" gradient="0">
              <x14:cfvo type="autoMin"/>
              <x14:cfvo type="autoMax"/>
              <x14:negativeFillColor rgb="FFFF0000"/>
              <x14:axisColor rgb="FF000000"/>
            </x14:dataBar>
          </x14:cfRule>
          <xm:sqref>J31:J36</xm:sqref>
        </x14:conditionalFormatting>
        <x14:conditionalFormatting xmlns:xm="http://schemas.microsoft.com/office/excel/2006/main">
          <x14:cfRule type="dataBar" id="{6067282E-A077-426E-A2A0-31D696E95D2D}">
            <x14:dataBar minLength="0" maxLength="100" gradient="0">
              <x14:cfvo type="autoMin"/>
              <x14:cfvo type="autoMax"/>
              <x14:negativeFillColor rgb="FFFF0000"/>
              <x14:axisColor rgb="FF000000"/>
            </x14:dataBar>
          </x14:cfRule>
          <xm:sqref>K25:K30</xm:sqref>
        </x14:conditionalFormatting>
        <x14:conditionalFormatting xmlns:xm="http://schemas.microsoft.com/office/excel/2006/main">
          <x14:cfRule type="dataBar" id="{FCD97189-26D1-46E9-B15C-D5FCC0C6A473}">
            <x14:dataBar minLength="0" maxLength="100" gradient="0">
              <x14:cfvo type="autoMin"/>
              <x14:cfvo type="autoMax"/>
              <x14:negativeFillColor rgb="FFFF0000"/>
              <x14:axisColor rgb="FF000000"/>
            </x14:dataBar>
          </x14:cfRule>
          <xm:sqref>K31</xm:sqref>
        </x14:conditionalFormatting>
        <x14:conditionalFormatting xmlns:xm="http://schemas.microsoft.com/office/excel/2006/main">
          <x14:cfRule type="dataBar" id="{2C290ADE-5990-4A7F-88EC-AD63BAC82540}">
            <x14:dataBar minLength="0" maxLength="100" gradient="0">
              <x14:cfvo type="autoMin"/>
              <x14:cfvo type="autoMax"/>
              <x14:negativeFillColor rgb="FFFF0000"/>
              <x14:axisColor rgb="FF000000"/>
            </x14:dataBar>
          </x14:cfRule>
          <xm:sqref>K32</xm:sqref>
        </x14:conditionalFormatting>
        <x14:conditionalFormatting xmlns:xm="http://schemas.microsoft.com/office/excel/2006/main">
          <x14:cfRule type="dataBar" id="{01B257DB-5219-4834-8640-D45D22456CFA}">
            <x14:dataBar minLength="0" maxLength="100" gradient="0">
              <x14:cfvo type="autoMin"/>
              <x14:cfvo type="autoMax"/>
              <x14:negativeFillColor rgb="FFFF0000"/>
              <x14:axisColor rgb="FF000000"/>
            </x14:dataBar>
          </x14:cfRule>
          <x14:cfRule type="dataBar" id="{6324B9A2-E5C2-4EE5-BD40-944CDA36A5F1}">
            <x14:dataBar minLength="0" maxLength="100" gradient="0">
              <x14:cfvo type="autoMin"/>
              <x14:cfvo type="autoMax"/>
              <x14:negativeFillColor rgb="FFFF0000"/>
              <x14:axisColor rgb="FF000000"/>
            </x14:dataBar>
          </x14:cfRule>
          <xm:sqref>K33:K34</xm:sqref>
        </x14:conditionalFormatting>
        <x14:conditionalFormatting xmlns:xm="http://schemas.microsoft.com/office/excel/2006/main">
          <x14:cfRule type="dataBar" id="{4953BB8A-BAE9-457B-AC6B-54966A178115}">
            <x14:dataBar minLength="0" maxLength="100" gradient="0">
              <x14:cfvo type="autoMin"/>
              <x14:cfvo type="autoMax"/>
              <x14:negativeFillColor rgb="FFFF0000"/>
              <x14:axisColor rgb="FF000000"/>
            </x14:dataBar>
          </x14:cfRule>
          <xm:sqref>K35</xm:sqref>
        </x14:conditionalFormatting>
        <x14:conditionalFormatting xmlns:xm="http://schemas.microsoft.com/office/excel/2006/main">
          <x14:cfRule type="dataBar" id="{BE7AFEEB-94AB-4965-9CB3-D7264226EE5C}">
            <x14:dataBar minLength="0" maxLength="100" gradient="0">
              <x14:cfvo type="autoMin"/>
              <x14:cfvo type="autoMax"/>
              <x14:negativeFillColor rgb="FFFF0000"/>
              <x14:axisColor rgb="FF000000"/>
            </x14:dataBar>
          </x14:cfRule>
          <xm:sqref>L25:L30</xm:sqref>
        </x14:conditionalFormatting>
        <x14:conditionalFormatting xmlns:xm="http://schemas.microsoft.com/office/excel/2006/main">
          <x14:cfRule type="dataBar" id="{0962D8BA-3356-4BFD-B9C9-4D29C23AD9E3}">
            <x14:dataBar minLength="0" maxLength="100" gradient="0">
              <x14:cfvo type="autoMin"/>
              <x14:cfvo type="autoMax"/>
              <x14:negativeFillColor rgb="FFFF0000"/>
              <x14:axisColor rgb="FF000000"/>
            </x14:dataBar>
          </x14:cfRule>
          <x14:cfRule type="dataBar" id="{291FB3F3-D8D3-4D2D-874C-1D5B70EA4D9E}">
            <x14:dataBar minLength="0" maxLength="100" gradient="0">
              <x14:cfvo type="autoMin"/>
              <x14:cfvo type="autoMax"/>
              <x14:negativeFillColor rgb="FFFF0000"/>
              <x14:axisColor rgb="FF000000"/>
            </x14:dataBar>
          </x14:cfRule>
          <xm:sqref>L31:L34</xm:sqref>
        </x14:conditionalFormatting>
        <x14:conditionalFormatting xmlns:xm="http://schemas.microsoft.com/office/excel/2006/main">
          <x14:cfRule type="dataBar" id="{E00BB61B-827C-41B3-B5A8-3CF3E91F0263}">
            <x14:dataBar minLength="0" maxLength="100" gradient="0">
              <x14:cfvo type="autoMin"/>
              <x14:cfvo type="autoMax"/>
              <x14:negativeFillColor rgb="FFFF0000"/>
              <x14:axisColor rgb="FF000000"/>
            </x14:dataBar>
          </x14:cfRule>
          <xm:sqref>L35</xm:sqref>
        </x14:conditionalFormatting>
        <x14:conditionalFormatting xmlns:xm="http://schemas.microsoft.com/office/excel/2006/main">
          <x14:cfRule type="dataBar" id="{B086BB3E-A83E-4F7D-B6D1-89C186628832}">
            <x14:dataBar minLength="0" maxLength="100" gradient="0">
              <x14:cfvo type="autoMin"/>
              <x14:cfvo type="autoMax"/>
              <x14:negativeFillColor rgb="FFFF0000"/>
              <x14:axisColor rgb="FF000000"/>
            </x14:dataBar>
          </x14:cfRule>
          <xm:sqref>L36</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6139-23E6-4760-9876-C961945168F0}">
  <dimension ref="A1:D23"/>
  <sheetViews>
    <sheetView topLeftCell="A6" workbookViewId="0">
      <selection activeCell="M24" sqref="M24"/>
    </sheetView>
  </sheetViews>
  <sheetFormatPr defaultRowHeight="13.5"/>
  <cols>
    <col min="1" max="1" width="18.265625" customWidth="1"/>
    <col min="2" max="2" width="16" customWidth="1"/>
    <col min="3" max="3" width="16.6640625" customWidth="1"/>
    <col min="4" max="4" width="14.9296875" customWidth="1"/>
  </cols>
  <sheetData>
    <row r="1" spans="1:4" ht="13.9">
      <c r="A1" s="41" t="s">
        <v>198</v>
      </c>
    </row>
    <row r="5" spans="1:4" ht="16.5">
      <c r="A5" s="71" t="s">
        <v>134</v>
      </c>
      <c r="B5" s="71"/>
      <c r="C5" s="71"/>
      <c r="D5" s="71"/>
    </row>
    <row r="6" spans="1:4" ht="15.75">
      <c r="A6" s="72" t="s">
        <v>135</v>
      </c>
      <c r="B6" s="71" t="s">
        <v>136</v>
      </c>
      <c r="C6" s="71"/>
      <c r="D6" s="71"/>
    </row>
    <row r="7" spans="1:4">
      <c r="A7" s="72"/>
      <c r="B7" s="31" t="s">
        <v>137</v>
      </c>
      <c r="C7" s="31" t="s">
        <v>138</v>
      </c>
      <c r="D7" s="31" t="s">
        <v>139</v>
      </c>
    </row>
    <row r="8" spans="1:4">
      <c r="A8" s="32" t="s">
        <v>140</v>
      </c>
      <c r="B8" s="32" t="s">
        <v>141</v>
      </c>
      <c r="C8" s="32" t="s">
        <v>142</v>
      </c>
      <c r="D8" s="32" t="s">
        <v>142</v>
      </c>
    </row>
    <row r="9" spans="1:4" ht="13.9">
      <c r="A9" s="33" t="s">
        <v>143</v>
      </c>
      <c r="B9" s="33" t="s">
        <v>144</v>
      </c>
      <c r="C9" s="33" t="s">
        <v>145</v>
      </c>
      <c r="D9" s="33" t="s">
        <v>146</v>
      </c>
    </row>
    <row r="10" spans="1:4" ht="13.9">
      <c r="A10" s="33" t="s">
        <v>147</v>
      </c>
      <c r="B10" s="33" t="s">
        <v>144</v>
      </c>
      <c r="C10" s="33" t="s">
        <v>148</v>
      </c>
      <c r="D10" s="33" t="s">
        <v>149</v>
      </c>
    </row>
    <row r="11" spans="1:4" ht="13.9">
      <c r="A11" s="33" t="s">
        <v>150</v>
      </c>
      <c r="B11" s="33" t="s">
        <v>151</v>
      </c>
      <c r="C11" s="33" t="s">
        <v>152</v>
      </c>
      <c r="D11" s="33" t="s">
        <v>153</v>
      </c>
    </row>
    <row r="12" spans="1:4" ht="13.9">
      <c r="A12" s="33" t="s">
        <v>154</v>
      </c>
      <c r="B12" s="33" t="s">
        <v>155</v>
      </c>
      <c r="C12" s="34" t="s">
        <v>156</v>
      </c>
      <c r="D12" s="33" t="s">
        <v>157</v>
      </c>
    </row>
    <row r="13" spans="1:4" ht="13.9">
      <c r="A13" s="33" t="s">
        <v>158</v>
      </c>
      <c r="B13" s="33" t="s">
        <v>159</v>
      </c>
      <c r="C13" s="33" t="s">
        <v>160</v>
      </c>
      <c r="D13" s="33" t="s">
        <v>161</v>
      </c>
    </row>
    <row r="14" spans="1:4" ht="13.9">
      <c r="A14" s="35" t="s">
        <v>162</v>
      </c>
      <c r="B14" s="33" t="s">
        <v>163</v>
      </c>
      <c r="C14" s="33" t="s">
        <v>164</v>
      </c>
      <c r="D14" s="36" t="s">
        <v>165</v>
      </c>
    </row>
    <row r="15" spans="1:4">
      <c r="A15" s="32" t="s">
        <v>166</v>
      </c>
      <c r="B15" s="37" t="s">
        <v>167</v>
      </c>
      <c r="C15" s="38" t="s">
        <v>168</v>
      </c>
      <c r="D15" s="37" t="s">
        <v>169</v>
      </c>
    </row>
    <row r="16" spans="1:4">
      <c r="A16" s="32" t="s">
        <v>170</v>
      </c>
      <c r="B16" s="32" t="s">
        <v>171</v>
      </c>
      <c r="C16" s="32" t="s">
        <v>152</v>
      </c>
      <c r="D16" s="32" t="s">
        <v>153</v>
      </c>
    </row>
    <row r="17" spans="1:4">
      <c r="A17" s="32" t="s">
        <v>172</v>
      </c>
      <c r="B17" s="39" t="s">
        <v>173</v>
      </c>
      <c r="C17" s="39" t="s">
        <v>174</v>
      </c>
      <c r="D17" s="38" t="s">
        <v>175</v>
      </c>
    </row>
    <row r="18" spans="1:4">
      <c r="A18" s="32" t="s">
        <v>176</v>
      </c>
      <c r="B18" s="38" t="s">
        <v>177</v>
      </c>
      <c r="C18" s="38" t="s">
        <v>178</v>
      </c>
      <c r="D18" s="37" t="s">
        <v>179</v>
      </c>
    </row>
    <row r="19" spans="1:4">
      <c r="A19" s="32" t="s">
        <v>79</v>
      </c>
      <c r="B19" s="39" t="s">
        <v>180</v>
      </c>
      <c r="C19" s="39" t="s">
        <v>181</v>
      </c>
      <c r="D19" s="40" t="s">
        <v>182</v>
      </c>
    </row>
    <row r="20" spans="1:4">
      <c r="A20" s="32" t="s">
        <v>80</v>
      </c>
      <c r="B20" s="39" t="s">
        <v>183</v>
      </c>
      <c r="C20" s="39" t="s">
        <v>184</v>
      </c>
      <c r="D20" s="37" t="s">
        <v>185</v>
      </c>
    </row>
    <row r="21" spans="1:4">
      <c r="A21" s="32" t="s">
        <v>186</v>
      </c>
      <c r="B21" s="38" t="s">
        <v>187</v>
      </c>
      <c r="C21" s="38" t="s">
        <v>188</v>
      </c>
      <c r="D21" s="37" t="s">
        <v>189</v>
      </c>
    </row>
    <row r="22" spans="1:4">
      <c r="A22" s="32" t="s">
        <v>190</v>
      </c>
      <c r="B22" s="38" t="s">
        <v>191</v>
      </c>
      <c r="C22" s="39" t="s">
        <v>192</v>
      </c>
      <c r="D22" s="38" t="s">
        <v>193</v>
      </c>
    </row>
    <row r="23" spans="1:4">
      <c r="A23" s="32" t="s">
        <v>194</v>
      </c>
      <c r="B23" s="39" t="s">
        <v>195</v>
      </c>
      <c r="C23" s="39" t="s">
        <v>196</v>
      </c>
      <c r="D23" s="37" t="s">
        <v>197</v>
      </c>
    </row>
  </sheetData>
  <mergeCells count="3">
    <mergeCell ref="A5:D5"/>
    <mergeCell ref="A6:A7"/>
    <mergeCell ref="B6:D6"/>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19</vt:i4>
      </vt:variant>
    </vt:vector>
  </HeadingPairs>
  <TitlesOfParts>
    <vt:vector size="19" baseType="lpstr">
      <vt:lpstr>Fig.2c and 2e</vt:lpstr>
      <vt:lpstr>Fig.3a</vt:lpstr>
      <vt:lpstr>Fig.3b</vt:lpstr>
      <vt:lpstr>Fig.3c</vt:lpstr>
      <vt:lpstr>Fig.3d</vt:lpstr>
      <vt:lpstr> Fig.4a </vt:lpstr>
      <vt:lpstr>Fig.4c</vt:lpstr>
      <vt:lpstr>Fig.4e</vt:lpstr>
      <vt:lpstr>Fig.5a</vt:lpstr>
      <vt:lpstr>Fig.5b</vt:lpstr>
      <vt:lpstr> Fig.5c</vt:lpstr>
      <vt:lpstr>Fig.5d</vt:lpstr>
      <vt:lpstr>Fig.5e</vt:lpstr>
      <vt:lpstr>Fig.5f</vt:lpstr>
      <vt:lpstr>Fig.5g</vt:lpstr>
      <vt:lpstr>Fig.6a-b</vt:lpstr>
      <vt:lpstr>Fig.6c</vt:lpstr>
      <vt:lpstr>Fig.6d</vt:lpstr>
      <vt:lpstr>Fig.6e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yan_q</dc:creator>
  <cp:lastModifiedBy>Jing Sun</cp:lastModifiedBy>
  <dcterms:created xsi:type="dcterms:W3CDTF">2023-05-12T19:15:00Z</dcterms:created>
  <dcterms:modified xsi:type="dcterms:W3CDTF">2025-04-18T02:55:11Z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073981B9A84500F34AAD9066B197369B_43</vt:lpwstr>
  </property>
</Properties>
</file>